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saaci\OneDrive - ALIGHT\Desktop\DURDUR BOREHOLE\"/>
    </mc:Choice>
  </mc:AlternateContent>
  <xr:revisionPtr revIDLastSave="0" documentId="8_{C1E7A332-C2B1-4DAC-A96C-2B044D7102A5}" xr6:coauthVersionLast="47" xr6:coauthVersionMax="47" xr10:uidLastSave="{00000000-0000-0000-0000-000000000000}"/>
  <bookViews>
    <workbookView xWindow="-110" yWindow="-110" windowWidth="19420" windowHeight="11500" xr2:uid="{83F70C99-F0E0-4FF5-AD5D-DFB6C79987B5}"/>
  </bookViews>
  <sheets>
    <sheet name="Durdur Boreho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80" i="1"/>
  <c r="F79" i="1"/>
  <c r="F78" i="1"/>
  <c r="D77" i="1"/>
  <c r="F77" i="1" s="1"/>
  <c r="F76" i="1"/>
  <c r="F75" i="1"/>
  <c r="F74" i="1"/>
  <c r="D73" i="1"/>
  <c r="F73" i="1" s="1"/>
  <c r="D72" i="1"/>
  <c r="F72" i="1" s="1"/>
  <c r="D71" i="1"/>
  <c r="F71" i="1" s="1"/>
  <c r="F65" i="1"/>
  <c r="F66" i="1" s="1"/>
  <c r="D61" i="1"/>
  <c r="F61" i="1" s="1"/>
  <c r="D60" i="1"/>
  <c r="F60" i="1" s="1"/>
  <c r="F53" i="1"/>
  <c r="F52" i="1"/>
  <c r="F50" i="1"/>
  <c r="F48" i="1"/>
  <c r="F47" i="1"/>
  <c r="F46" i="1"/>
  <c r="F45" i="1"/>
  <c r="D44" i="1"/>
  <c r="F44" i="1" s="1"/>
  <c r="D43" i="1"/>
  <c r="F43" i="1" s="1"/>
  <c r="F40" i="1"/>
  <c r="F39" i="1"/>
  <c r="F37" i="1"/>
  <c r="F35" i="1"/>
  <c r="F33" i="1"/>
  <c r="D32" i="1"/>
  <c r="F32" i="1" s="1"/>
  <c r="F31" i="1"/>
  <c r="F28" i="1"/>
  <c r="F27" i="1"/>
  <c r="F25" i="1"/>
  <c r="F24" i="1"/>
  <c r="F16" i="1"/>
  <c r="F15" i="1"/>
  <c r="F14" i="1"/>
  <c r="F13" i="1"/>
  <c r="F12" i="1"/>
  <c r="F11" i="1"/>
  <c r="F10" i="1"/>
  <c r="F9" i="1"/>
  <c r="F8" i="1"/>
  <c r="F7" i="1"/>
  <c r="F6" i="1"/>
  <c r="F5" i="1"/>
  <c r="F4" i="1"/>
  <c r="F18" i="1" l="1"/>
  <c r="F54" i="1"/>
  <c r="F55" i="1" s="1"/>
  <c r="F81" i="1"/>
  <c r="F62" i="1"/>
  <c r="F67" i="1" s="1"/>
  <c r="F83" i="1" l="1"/>
</calcChain>
</file>

<file path=xl/sharedStrings.xml><?xml version="1.0" encoding="utf-8"?>
<sst xmlns="http://schemas.openxmlformats.org/spreadsheetml/2006/main" count="146" uniqueCount="103">
  <si>
    <t>Rehabilitation of Durdur Borehole with Solar pumping system, submersible pump, Two water Kiosk, 1000m pipeline extension and 40m x 40m Fencing</t>
  </si>
  <si>
    <t>BOREHOLE SOLAR WATER PUMPING SYSTEM WITH SUBMERSIBLE PUMP and PUMP TESTING</t>
  </si>
  <si>
    <t>S/N</t>
  </si>
  <si>
    <t>Item description</t>
  </si>
  <si>
    <t>Unit</t>
  </si>
  <si>
    <t>Quantity</t>
  </si>
  <si>
    <t>Unit price</t>
  </si>
  <si>
    <t>Total</t>
  </si>
  <si>
    <t>Supply and Install ongrid Solar pump Inverter of 20kw Grundfos or it's Lorentz equivalent. with all other accessories needed to use solar panels and ongrid power together.</t>
  </si>
  <si>
    <t>Item</t>
  </si>
  <si>
    <t>Supply and Install additional Solar panel same as the 28 panels installed there, Teir 1 -2  brands of monocrystalline 445WP, VoC 49.71V, Isc 9.9A, Vmp 42.4V, Imp 9.43A efficiency 15% efficiency, 1500V system voltage with 72series cells arrangement. (14 panels in series and 2 in parallel).</t>
  </si>
  <si>
    <t>Nr</t>
  </si>
  <si>
    <t xml:space="preserve">Supply and install AC cable 4cx16sqmm PVC insulated and UV Resistant with 2 splicing kits and 1 box of 50cm adhesive cable clips </t>
  </si>
  <si>
    <t>m</t>
  </si>
  <si>
    <t>Supply and install PVC DC Wire double core for solar 1x6mm black with cable connectors.</t>
  </si>
  <si>
    <t>Manual change-over switch for 20kw Inverter, preferably 400Amp</t>
  </si>
  <si>
    <t>pc</t>
  </si>
  <si>
    <t>Surge Protector</t>
  </si>
  <si>
    <t>PV Combiner 1000V_125A_4 ways</t>
  </si>
  <si>
    <t>Supply and installation of Earthing Wire 6sqmm</t>
  </si>
  <si>
    <t>Water meter 3" for borehole pipe.</t>
  </si>
  <si>
    <t>Electric Float switch connected to the solar system.</t>
  </si>
  <si>
    <r>
      <t xml:space="preserve">Mounting Structure (Supply and construction of </t>
    </r>
    <r>
      <rPr>
        <b/>
        <i/>
        <sz val="12"/>
        <rFont val="Times New Roman"/>
        <family val="1"/>
      </rPr>
      <t>Aluminium</t>
    </r>
    <r>
      <rPr>
        <sz val="12"/>
        <rFont val="Times New Roman"/>
        <family val="1"/>
      </rPr>
      <t xml:space="preserve"> module support structure and Concrete Foundation for Solar Panels of required high (according to the site requirements and supervisor Engineer instructions) The structure will be made of square hollow </t>
    </r>
    <r>
      <rPr>
        <b/>
        <i/>
        <sz val="12"/>
        <rFont val="Times New Roman"/>
        <family val="1"/>
      </rPr>
      <t>Aluminium</t>
    </r>
    <r>
      <rPr>
        <sz val="12"/>
        <rFont val="Times New Roman"/>
        <family val="1"/>
      </rPr>
      <t xml:space="preserve"> anchored to the RC base in 800 mm deep hole 500 mm diameter.).</t>
    </r>
  </si>
  <si>
    <t>Accessories and Installation, Testing and Commissioning of solar system and training the operator with basic needed knowledge.</t>
  </si>
  <si>
    <t>Lot</t>
  </si>
  <si>
    <t>Provide and install a Submersible pump full set(15Kw, 150m head, 25m3/h discharge, Motor version T40, Class IP68, 2900rmp speed, 6inch motor diameter with outlet of 2 1/2 inches).  - Grundfos or it's Lorentz equivalent. The cost should  include the withdrawal of the old pump and riser mains with plumbing works.</t>
  </si>
  <si>
    <t>Pc</t>
  </si>
  <si>
    <r>
      <rPr>
        <b/>
        <sz val="12"/>
        <color theme="1"/>
        <rFont val="Times New Roman"/>
        <family val="1"/>
      </rPr>
      <t>Conducting Pumping and Recovery Test for the borehole.</t>
    </r>
    <r>
      <rPr>
        <sz val="12"/>
        <color theme="1"/>
        <rFont val="Times New Roman"/>
        <family val="1"/>
      </rPr>
      <t xml:space="preserve">
1.	Determining the well's sustainable pumping rate.
2.	Assessing the static water level.
3.	Assessing the recovery time.
4.	Evaluating the suitability of the existing pump or selecting a suitable pump based on test results. </t>
    </r>
  </si>
  <si>
    <t>Lsm</t>
  </si>
  <si>
    <t>TOTAL BOREHOLE SOLAR WATER PUMPING SYSTEM WITH SUBMERSIBLE PUMP</t>
  </si>
  <si>
    <r>
      <rPr>
        <b/>
        <sz val="12"/>
        <color theme="1"/>
        <rFont val="Times New Roman"/>
        <family val="1"/>
      </rPr>
      <t xml:space="preserve">Note: </t>
    </r>
    <r>
      <rPr>
        <sz val="12"/>
        <color theme="1"/>
        <rFont val="Times New Roman"/>
        <family val="1"/>
      </rPr>
      <t>There are 28 sollar panels of 445 watts, there will be a mounting structure and new 28 pannels of 445 watts and connected together.</t>
    </r>
  </si>
  <si>
    <t>CONSTRUCTION OF OPEN WATER KIOSK WITH 6 FAUCETS.</t>
  </si>
  <si>
    <t>ITEM</t>
  </si>
  <si>
    <t>ITEM DESCRIPTION</t>
  </si>
  <si>
    <t>UNIT</t>
  </si>
  <si>
    <t>Qty</t>
  </si>
  <si>
    <t xml:space="preserve">RATE </t>
  </si>
  <si>
    <t xml:space="preserve">AMOUNT </t>
  </si>
  <si>
    <t>Excavation and Earthwork</t>
  </si>
  <si>
    <t>Excavate in soft material for foundation trenches not exceeding 250mm deep starting from stripped level</t>
  </si>
  <si>
    <r>
      <t>m</t>
    </r>
    <r>
      <rPr>
        <vertAlign val="superscript"/>
        <sz val="12"/>
        <rFont val="Times New Roman"/>
        <family val="1"/>
      </rPr>
      <t>3</t>
    </r>
  </si>
  <si>
    <t>construction of water kiosk foundation using 200mm concrete hollow blocks with Cement mortar 1:6 (1 cement :6 coarse sand).</t>
  </si>
  <si>
    <r>
      <t>m</t>
    </r>
    <r>
      <rPr>
        <vertAlign val="superscript"/>
        <sz val="12"/>
        <rFont val="Times New Roman"/>
        <family val="1"/>
      </rPr>
      <t>2</t>
    </r>
  </si>
  <si>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</si>
  <si>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</si>
  <si>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</si>
  <si>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</si>
  <si>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</si>
  <si>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</si>
  <si>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</si>
  <si>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</si>
  <si>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</si>
  <si>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</si>
  <si>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</si>
  <si>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</si>
  <si>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</si>
  <si>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</si>
  <si>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</si>
  <si>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</si>
  <si>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</si>
  <si>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</si>
  <si>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</si>
  <si>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</si>
  <si>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</si>
  <si>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</si>
  <si>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</si>
  <si>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</si>
  <si>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</si>
  <si>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</si>
  <si>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</si>
  <si>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</si>
  <si>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No</t>
  </si>
  <si>
    <t>Visibility board</t>
  </si>
  <si>
    <t>TOTAL FOR CONSTRUCTION OF ONE WATER KIOSK</t>
  </si>
  <si>
    <t>1000m  EXTENSION PIPE TO WATER KIOSK</t>
  </si>
  <si>
    <t>QTY</t>
  </si>
  <si>
    <t>RATE</t>
  </si>
  <si>
    <t>AMOUNT</t>
  </si>
  <si>
    <t>EARTHWORKS</t>
  </si>
  <si>
    <t xml:space="preserve">Excavate trench in all materials include for joint holes, trimming sides and preparing trench bottom, backfill with part of the materials and compact. Depth of excavation  0.6m and width not less than 0.5m. </t>
  </si>
  <si>
    <t>SUBTOTAL 1</t>
  </si>
  <si>
    <t>PIPE WORK - PIPES</t>
  </si>
  <si>
    <t>SUBTOTAL 2</t>
  </si>
  <si>
    <t>TOTAL  OF 1000m  EXTENSION PIPE TO WATER KIOSK</t>
  </si>
  <si>
    <t xml:space="preserve">FENCING OF 40mx40m </t>
  </si>
  <si>
    <t>QUANTITY</t>
  </si>
  <si>
    <t>RATE [USD]</t>
  </si>
  <si>
    <t>AMOUNT [USD]</t>
  </si>
  <si>
    <t>Excavate 400mm width and 400mm deep holes to receive 70 reinforced concrete posts to be spaced at 3.3m c/c</t>
  </si>
  <si>
    <r>
      <t>m</t>
    </r>
    <r>
      <rPr>
        <sz val="12"/>
        <color indexed="8"/>
        <rFont val="Times New Roman"/>
        <family val="1"/>
      </rPr>
      <t>³</t>
    </r>
  </si>
  <si>
    <t>Supply and construct 3 layers of hollow blocks concrete for flood protecting along the perimeter of the fence, then plastering and painting it.</t>
  </si>
  <si>
    <r>
      <t>m</t>
    </r>
    <r>
      <rPr>
        <sz val="12"/>
        <color theme="1"/>
        <rFont val="Calibri"/>
        <family val="2"/>
      </rPr>
      <t>²</t>
    </r>
  </si>
  <si>
    <t>Cast the excavated holes with reinforced concrete 1:2:4 mix with R10 reinforcement to receive 70 reinforced concrete posts.</t>
  </si>
  <si>
    <t>Reinforced concrete posts cast minimum 450mm to ground in concrete surround 1:2:4 mix, 2.7m above ground with chamfer bend at top 40cm long with nail size holes done through 7 No. (spaced at 3m c/c)</t>
  </si>
  <si>
    <t>No.</t>
  </si>
  <si>
    <t>Ditto but diagonal members to support at the four corners.</t>
  </si>
  <si>
    <t>Supply and fix G16 Galvanized Razor Wire. including straining to allowable limit and fixing to reinforced concrete posts.</t>
  </si>
  <si>
    <t>Supply and fix  3 mm thick straining wires in 4 strands including straining to allowable limit and fixing to reinforced concrete posts.</t>
  </si>
  <si>
    <t>Allow for supply and fixing of G16 chain link 2.5m high well fixed to reinforced concrete posts to approval.</t>
  </si>
  <si>
    <t>Provide materials and erect a steel gate with pedestrian gate size 3.5mx 3m high, comprising of 75x75x3 mm SHS framing and horizontal intermediate framing,50x50x3 mm SHS in vertical members at 150 mm centres,400mm x400mm reinforced concrete side poles fixed in ground with base reinforced concrete 1:2:4 mix complete with locking mechanism.</t>
  </si>
  <si>
    <t>Providing &amp; fixing of permanent information sign board after the completion of the project as per the instruction of the Project Engineer.</t>
  </si>
  <si>
    <t>TOTAL OF FENCING 40M X 40M</t>
  </si>
  <si>
    <t>GRAND TOTAL OF DUDRDUR BOREHOLE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</si>
</sst>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0.00_)"/>
    <numFmt numFmtId="167" formatCode="_([$$-409]* #,##0.000_);_([$$-409]* \(#,##0.000\);_([$$-409]* &quot;-&quot;???_);_(@_)"/>
    <numFmt numFmtId="168" formatCode="0.0"/>
  </numFmts>
  <fonts count="18" x14ac:knownFonts="1">
    <font>
      <sz val="11"/>
      <color theme="1"/>
      <name val="Calibri"/>
      <family val="2"/>
      <scheme val="minor"/>
    </font>
    <font>
      <sz val="11"/>
      <color theme="1"/>
      <name val="Calibri"/>
      <family val="2"/>
      <scheme val="minor"/>
    </font>
    <font>
      <b/>
      <sz val="18"/>
      <color theme="1"/>
      <name val="Times New Roman"/>
      <family val="1"/>
    </font>
    <font>
      <sz val="12"/>
      <color theme="1"/>
      <name val="Times New Roman"/>
      <family val="1"/>
    </font>
    <font>
      <b/>
      <sz val="12"/>
      <color theme="1"/>
      <name val="Times New Roman"/>
      <family val="1"/>
    </font>
    <font>
      <sz val="10"/>
      <name val="Arial"/>
      <family val="2"/>
    </font>
    <font>
      <sz val="12"/>
      <name val="Times New Roman"/>
      <family val="1"/>
    </font>
    <font>
      <b/>
      <i/>
      <sz val="12"/>
      <name val="Times New Roman"/>
      <family val="1"/>
    </font>
    <font>
      <sz val="12"/>
      <color rgb="FF000000"/>
      <name val="Times New Roman"/>
      <family val="1"/>
    </font>
    <font>
      <b/>
      <sz val="14"/>
      <color theme="1"/>
      <name val="Times New Roman"/>
      <family val="1"/>
    </font>
    <font>
      <sz val="11"/>
      <color indexed="8"/>
      <name val="Calibri"/>
      <family val="2"/>
    </font>
    <font>
      <b/>
      <sz val="12"/>
      <name val="Times New Roman"/>
      <family val="1"/>
    </font>
    <font>
      <vertAlign val="superscript"/>
      <sz val="12"/>
      <name val="Times New Roman"/>
      <family val="1"/>
    </font>
    <font>
      <i/>
      <u/>
      <sz val="12"/>
      <name val="Times New Roman"/>
      <family val="1"/>
    </font>
    <font>
      <i/>
      <sz val="12"/>
      <name val="Times New Roman"/>
      <family val="1"/>
    </font>
    <font>
      <i/>
      <sz val="12"/>
      <color theme="1"/>
      <name val="Times New Roman"/>
      <family val="1"/>
    </font>
    <font>
      <sz val="12"/>
      <color indexed="8"/>
      <name val="Times New Roman"/>
      <family val="1"/>
    </font>
    <font>
      <sz val="12"/>
      <color theme="1"/>
      <name val="Calibri"/>
      <family val="2"/>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44" fontId="1" fillId="0" borderId="0" applyFont="0" applyFill="0" applyBorder="0" applyAlignment="0" applyProtection="0"/>
    <xf numFmtId="0" fontId="1" fillId="0" borderId="0"/>
    <xf numFmtId="0" fontId="5" fillId="0" borderId="0"/>
    <xf numFmtId="0" fontId="1" fillId="0" borderId="0"/>
    <xf numFmtId="43" fontId="1" fillId="0" borderId="0" applyFont="0" applyFill="0" applyBorder="0" applyAlignment="0" applyProtection="0"/>
    <xf numFmtId="0" fontId="1" fillId="0" borderId="0"/>
    <xf numFmtId="0" fontId="5" fillId="0" borderId="0"/>
    <xf numFmtId="44" fontId="1" fillId="0" borderId="0" applyFont="0" applyFill="0" applyBorder="0" applyAlignment="0" applyProtection="0"/>
    <xf numFmtId="0" fontId="10" fillId="0" borderId="0"/>
    <xf numFmtId="0" fontId="6"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5" fillId="0" borderId="0"/>
    <xf numFmtId="43" fontId="5" fillId="0" borderId="0" applyFont="0" applyFill="0" applyBorder="0" applyAlignment="0" applyProtection="0"/>
  </cellStyleXfs>
  <cellXfs count="127">
    <xf numFmtId="0" fontId="0" fillId="0" borderId="0" xfId="0"/>
    <xf numFmtId="0" fontId="3" fillId="0" borderId="0" xfId="2" applyFont="1"/>
    <xf numFmtId="0" fontId="4" fillId="3" borderId="7" xfId="2" applyFont="1" applyFill="1" applyBorder="1" applyAlignment="1">
      <alignment horizontal="center" vertical="center"/>
    </xf>
    <xf numFmtId="0" fontId="4" fillId="3" borderId="8" xfId="2" applyFont="1" applyFill="1" applyBorder="1" applyAlignment="1">
      <alignment horizontal="left"/>
    </xf>
    <xf numFmtId="0" fontId="4" fillId="3" borderId="8" xfId="2" applyFont="1" applyFill="1" applyBorder="1" applyAlignment="1">
      <alignment horizontal="center" vertical="center"/>
    </xf>
    <xf numFmtId="164" fontId="4" fillId="3" borderId="8" xfId="2" applyNumberFormat="1" applyFont="1" applyFill="1" applyBorder="1" applyAlignment="1">
      <alignment horizontal="center" vertical="center"/>
    </xf>
    <xf numFmtId="165" fontId="4" fillId="3" borderId="9" xfId="2" applyNumberFormat="1" applyFont="1" applyFill="1" applyBorder="1" applyAlignment="1">
      <alignment horizontal="center" vertical="center"/>
    </xf>
    <xf numFmtId="0" fontId="3" fillId="0" borderId="7" xfId="2" applyFont="1" applyBorder="1" applyAlignment="1">
      <alignment horizontal="center" vertical="center"/>
    </xf>
    <xf numFmtId="166" fontId="6" fillId="0" borderId="8" xfId="3" applyNumberFormat="1" applyFont="1" applyBorder="1" applyAlignment="1">
      <alignment horizontal="left" vertical="top" wrapText="1"/>
    </xf>
    <xf numFmtId="0" fontId="6" fillId="0" borderId="8" xfId="4" applyFont="1" applyBorder="1" applyAlignment="1">
      <alignment horizontal="center" vertical="center" wrapText="1"/>
    </xf>
    <xf numFmtId="1" fontId="6" fillId="0" borderId="8" xfId="4" applyNumberFormat="1" applyFont="1" applyBorder="1" applyAlignment="1">
      <alignment horizontal="center" vertical="center" wrapText="1"/>
    </xf>
    <xf numFmtId="164" fontId="6" fillId="0" borderId="8" xfId="5" applyNumberFormat="1" applyFont="1" applyFill="1" applyBorder="1" applyAlignment="1" applyProtection="1">
      <alignment horizontal="center" vertical="center" wrapText="1"/>
      <protection locked="0"/>
    </xf>
    <xf numFmtId="165" fontId="6" fillId="0" borderId="9" xfId="5" applyNumberFormat="1" applyFont="1" applyFill="1" applyBorder="1" applyAlignment="1" applyProtection="1">
      <alignment horizontal="center" vertical="center" wrapText="1"/>
    </xf>
    <xf numFmtId="167" fontId="3" fillId="0" borderId="0" xfId="2" applyNumberFormat="1" applyFont="1"/>
    <xf numFmtId="0" fontId="6" fillId="0" borderId="8" xfId="4" applyFont="1" applyBorder="1" applyAlignment="1">
      <alignment horizontal="left" vertical="top" wrapText="1"/>
    </xf>
    <xf numFmtId="0" fontId="6" fillId="0" borderId="8" xfId="3" applyFont="1" applyBorder="1" applyAlignment="1">
      <alignment horizontal="left" wrapText="1"/>
    </xf>
    <xf numFmtId="0" fontId="6" fillId="0" borderId="8" xfId="2" applyFont="1" applyBorder="1" applyAlignment="1">
      <alignment horizontal="left" vertical="top" wrapText="1"/>
    </xf>
    <xf numFmtId="0" fontId="6" fillId="0" borderId="8" xfId="6" applyFont="1" applyBorder="1" applyAlignment="1">
      <alignment horizontal="center" vertical="center" wrapText="1"/>
    </xf>
    <xf numFmtId="0" fontId="6" fillId="0" borderId="8" xfId="4" applyFont="1" applyBorder="1" applyAlignment="1">
      <alignment horizontal="left" vertical="center" wrapText="1"/>
    </xf>
    <xf numFmtId="1" fontId="6" fillId="0" borderId="8" xfId="7" applyNumberFormat="1" applyFont="1" applyBorder="1" applyAlignment="1">
      <alignment horizontal="center" vertical="center" wrapText="1"/>
    </xf>
    <xf numFmtId="0" fontId="8" fillId="0" borderId="8" xfId="2" applyFont="1" applyBorder="1" applyAlignment="1">
      <alignment vertical="center" wrapText="1"/>
    </xf>
    <xf numFmtId="0" fontId="3" fillId="0" borderId="8" xfId="2" applyFont="1" applyBorder="1" applyAlignment="1">
      <alignment horizontal="center" vertical="center"/>
    </xf>
    <xf numFmtId="44" fontId="3" fillId="0" borderId="8" xfId="8" applyFont="1" applyFill="1" applyBorder="1" applyAlignment="1">
      <alignment horizontal="center" vertical="center"/>
    </xf>
    <xf numFmtId="165" fontId="6" fillId="0" borderId="8" xfId="5" applyNumberFormat="1" applyFont="1" applyFill="1" applyBorder="1" applyAlignment="1" applyProtection="1">
      <alignment horizontal="center" vertical="center" wrapText="1"/>
    </xf>
    <xf numFmtId="165" fontId="9" fillId="0" borderId="13" xfId="2" applyNumberFormat="1" applyFont="1" applyBorder="1" applyAlignment="1">
      <alignment horizontal="center" vertical="center"/>
    </xf>
    <xf numFmtId="49" fontId="11" fillId="3" borderId="7" xfId="10" applyNumberFormat="1" applyFont="1" applyFill="1" applyBorder="1" applyAlignment="1">
      <alignment horizontal="center" vertical="center" wrapText="1"/>
    </xf>
    <xf numFmtId="0" fontId="11" fillId="3" borderId="8" xfId="10" applyFont="1" applyFill="1" applyBorder="1" applyAlignment="1">
      <alignment horizontal="center" vertical="center" wrapText="1"/>
    </xf>
    <xf numFmtId="164" fontId="11" fillId="3" borderId="8" xfId="10" applyNumberFormat="1" applyFont="1" applyFill="1" applyBorder="1" applyAlignment="1">
      <alignment horizontal="center" vertical="center" wrapText="1"/>
    </xf>
    <xf numFmtId="165" fontId="11" fillId="3" borderId="9" xfId="10" applyNumberFormat="1" applyFont="1" applyFill="1" applyBorder="1" applyAlignment="1">
      <alignment horizontal="center" vertical="center" wrapText="1"/>
    </xf>
    <xf numFmtId="0" fontId="6" fillId="0" borderId="7" xfId="11" applyFont="1" applyBorder="1" applyAlignment="1" applyProtection="1">
      <alignment horizontal="center" vertical="top" wrapText="1"/>
      <protection locked="0"/>
    </xf>
    <xf numFmtId="0" fontId="7" fillId="0" borderId="8" xfId="11" applyFont="1" applyBorder="1" applyAlignment="1">
      <alignment vertical="top" wrapText="1"/>
    </xf>
    <xf numFmtId="0" fontId="6" fillId="0" borderId="8" xfId="11" applyFont="1" applyBorder="1" applyAlignment="1">
      <alignment horizontal="center" vertical="center" wrapText="1"/>
    </xf>
    <xf numFmtId="164" fontId="6" fillId="0" borderId="8" xfId="12" applyNumberFormat="1" applyFont="1" applyFill="1" applyBorder="1" applyAlignment="1" applyProtection="1">
      <alignment horizontal="center" vertical="center" wrapText="1"/>
      <protection locked="0"/>
    </xf>
    <xf numFmtId="165" fontId="6" fillId="0" borderId="9" xfId="12" applyNumberFormat="1" applyFont="1" applyFill="1" applyBorder="1" applyAlignment="1" applyProtection="1">
      <alignment horizontal="center" vertical="center" wrapText="1"/>
      <protection locked="0"/>
    </xf>
    <xf numFmtId="0" fontId="6" fillId="0" borderId="7" xfId="13" applyFont="1" applyBorder="1" applyAlignment="1" applyProtection="1">
      <alignment horizontal="center" vertical="top" wrapText="1"/>
      <protection locked="0"/>
    </xf>
    <xf numFmtId="0" fontId="6" fillId="0" borderId="8" xfId="13" applyFont="1" applyBorder="1" applyAlignment="1">
      <alignment horizontal="left" vertical="top" wrapText="1"/>
    </xf>
    <xf numFmtId="0" fontId="6" fillId="0" borderId="8" xfId="13" applyFont="1" applyBorder="1" applyAlignment="1">
      <alignment horizontal="center" vertical="center" wrapText="1"/>
    </xf>
    <xf numFmtId="165" fontId="6" fillId="0" borderId="9" xfId="12" applyNumberFormat="1" applyFont="1" applyFill="1" applyBorder="1" applyAlignment="1" applyProtection="1">
      <alignment horizontal="center" vertical="center" wrapText="1"/>
    </xf>
    <xf numFmtId="0" fontId="7" fillId="0" borderId="8" xfId="13" applyFont="1" applyBorder="1" applyAlignment="1">
      <alignment horizontal="left" vertical="top" wrapText="1"/>
    </xf>
    <xf numFmtId="168" fontId="6" fillId="0" borderId="8" xfId="13" applyNumberFormat="1" applyFont="1" applyBorder="1" applyAlignment="1">
      <alignment horizontal="center" vertical="center" wrapText="1"/>
    </xf>
    <xf numFmtId="44" fontId="3" fillId="0" borderId="0" xfId="1" applyFont="1"/>
    <xf numFmtId="168" fontId="6" fillId="0" borderId="8" xfId="11" applyNumberFormat="1" applyFont="1" applyBorder="1" applyAlignment="1">
      <alignment horizontal="center" vertical="center" wrapText="1"/>
    </xf>
    <xf numFmtId="0" fontId="6" fillId="0" borderId="7" xfId="14" applyFont="1" applyBorder="1" applyAlignment="1" applyProtection="1">
      <alignment horizontal="center" vertical="top"/>
      <protection locked="0"/>
    </xf>
    <xf numFmtId="0" fontId="13" fillId="0" borderId="8" xfId="14" applyFont="1" applyBorder="1" applyAlignment="1">
      <alignment horizontal="left" vertical="top" wrapText="1"/>
    </xf>
    <xf numFmtId="168" fontId="6" fillId="0" borderId="8" xfId="5" applyNumberFormat="1" applyFont="1" applyFill="1" applyBorder="1" applyAlignment="1" applyProtection="1">
      <alignment horizontal="center" vertical="center"/>
    </xf>
    <xf numFmtId="0" fontId="6" fillId="0" borderId="8" xfId="14" applyFont="1" applyBorder="1" applyAlignment="1">
      <alignment horizontal="center" vertical="center"/>
    </xf>
    <xf numFmtId="0" fontId="6" fillId="0" borderId="8" xfId="14" applyFont="1" applyBorder="1" applyAlignment="1">
      <alignment horizontal="left" vertical="top" wrapText="1"/>
    </xf>
    <xf numFmtId="0" fontId="6" fillId="0" borderId="7" xfId="15" applyFont="1" applyBorder="1" applyAlignment="1" applyProtection="1">
      <alignment horizontal="center" vertical="top" wrapText="1"/>
      <protection locked="0"/>
    </xf>
    <xf numFmtId="0" fontId="7" fillId="0" borderId="8" xfId="14" applyFont="1" applyBorder="1" applyAlignment="1">
      <alignment horizontal="left" vertical="top" wrapText="1"/>
    </xf>
    <xf numFmtId="0" fontId="7" fillId="0" borderId="8" xfId="15" applyFont="1" applyBorder="1" applyAlignment="1">
      <alignment vertical="top" wrapText="1"/>
    </xf>
    <xf numFmtId="168" fontId="6" fillId="0" borderId="8" xfId="15" applyNumberFormat="1" applyFont="1" applyBorder="1" applyAlignment="1">
      <alignment horizontal="center" vertical="center" wrapText="1"/>
    </xf>
    <xf numFmtId="0" fontId="6" fillId="0" borderId="8" xfId="15" applyFont="1" applyBorder="1" applyAlignment="1">
      <alignment horizontal="center" vertical="center" wrapText="1"/>
    </xf>
    <xf numFmtId="0" fontId="6" fillId="0" borderId="8" xfId="15" applyFont="1" applyBorder="1" applyAlignment="1">
      <alignment vertical="top" wrapText="1"/>
    </xf>
    <xf numFmtId="0" fontId="6" fillId="0" borderId="7" xfId="16" applyFont="1" applyBorder="1" applyAlignment="1" applyProtection="1">
      <alignment horizontal="center" vertical="top"/>
      <protection locked="0"/>
    </xf>
    <xf numFmtId="0" fontId="7" fillId="0" borderId="8" xfId="16" applyFont="1" applyBorder="1" applyAlignment="1">
      <alignment horizontal="left" vertical="top" wrapText="1"/>
    </xf>
    <xf numFmtId="168" fontId="6" fillId="0" borderId="8" xfId="17" applyNumberFormat="1" applyFont="1" applyFill="1" applyBorder="1" applyAlignment="1" applyProtection="1">
      <alignment horizontal="center" vertical="center"/>
    </xf>
    <xf numFmtId="0" fontId="6" fillId="0" borderId="8" xfId="16" applyFont="1" applyBorder="1" applyAlignment="1">
      <alignment horizontal="center" vertical="center"/>
    </xf>
    <xf numFmtId="0" fontId="6" fillId="0" borderId="8" xfId="16" applyFont="1" applyBorder="1" applyAlignment="1">
      <alignment horizontal="left" vertical="top" wrapText="1"/>
    </xf>
    <xf numFmtId="0" fontId="14" fillId="0" borderId="8" xfId="16" applyFont="1" applyBorder="1" applyAlignment="1">
      <alignment horizontal="left" vertical="top" wrapText="1"/>
    </xf>
    <xf numFmtId="0" fontId="3" fillId="0" borderId="8" xfId="2" applyFont="1" applyBorder="1" applyAlignment="1">
      <alignment wrapText="1"/>
    </xf>
    <xf numFmtId="0" fontId="3" fillId="0" borderId="8" xfId="2" applyFont="1" applyBorder="1" applyAlignment="1">
      <alignment horizontal="center" wrapText="1"/>
    </xf>
    <xf numFmtId="164" fontId="3" fillId="0" borderId="8" xfId="2" applyNumberFormat="1" applyFont="1" applyBorder="1" applyAlignment="1">
      <alignment wrapText="1"/>
    </xf>
    <xf numFmtId="165" fontId="3" fillId="0" borderId="9" xfId="2" applyNumberFormat="1" applyFont="1" applyBorder="1" applyAlignment="1">
      <alignment wrapText="1"/>
    </xf>
    <xf numFmtId="0" fontId="6" fillId="0" borderId="8" xfId="2" applyFont="1" applyBorder="1" applyAlignment="1">
      <alignment horizontal="justify" vertical="top" wrapText="1"/>
    </xf>
    <xf numFmtId="0" fontId="6" fillId="0" borderId="7" xfId="4" applyFont="1" applyBorder="1" applyAlignment="1" applyProtection="1">
      <alignment horizontal="center" vertical="top" wrapText="1"/>
      <protection locked="0"/>
    </xf>
    <xf numFmtId="0" fontId="7" fillId="0" borderId="8" xfId="4" applyFont="1" applyBorder="1" applyAlignment="1">
      <alignment horizontal="left" vertical="top" wrapText="1"/>
    </xf>
    <xf numFmtId="168" fontId="6" fillId="0" borderId="8" xfId="16" applyNumberFormat="1" applyFont="1" applyBorder="1" applyAlignment="1">
      <alignment horizontal="center" vertical="center" wrapText="1"/>
    </xf>
    <xf numFmtId="0" fontId="4" fillId="3" borderId="8" xfId="9" applyFont="1" applyFill="1" applyBorder="1" applyAlignment="1">
      <alignment vertical="center" wrapText="1"/>
    </xf>
    <xf numFmtId="165" fontId="11" fillId="3" borderId="9" xfId="12" applyNumberFormat="1" applyFont="1" applyFill="1" applyBorder="1" applyAlignment="1" applyProtection="1">
      <alignment horizontal="center" vertical="center" wrapText="1"/>
    </xf>
    <xf numFmtId="0" fontId="4" fillId="0" borderId="7" xfId="9" applyFont="1" applyBorder="1" applyAlignment="1">
      <alignment horizontal="center" vertical="center" wrapText="1"/>
    </xf>
    <xf numFmtId="0" fontId="4" fillId="0" borderId="8" xfId="9" applyFont="1" applyBorder="1" applyAlignment="1">
      <alignment horizontal="center" vertical="center" wrapText="1"/>
    </xf>
    <xf numFmtId="0" fontId="4" fillId="0" borderId="9" xfId="9" applyFont="1" applyBorder="1" applyAlignment="1">
      <alignment horizontal="center" vertical="center" wrapText="1"/>
    </xf>
    <xf numFmtId="2" fontId="11" fillId="4" borderId="7" xfId="10" applyNumberFormat="1" applyFont="1" applyFill="1" applyBorder="1" applyAlignment="1">
      <alignment horizontal="center" vertical="center" wrapText="1"/>
    </xf>
    <xf numFmtId="0" fontId="11" fillId="4" borderId="8" xfId="10" applyFont="1" applyFill="1" applyBorder="1" applyAlignment="1">
      <alignment horizontal="center" vertical="center" wrapText="1"/>
    </xf>
    <xf numFmtId="164" fontId="11" fillId="4" borderId="8" xfId="10" applyNumberFormat="1" applyFont="1" applyFill="1" applyBorder="1" applyAlignment="1">
      <alignment horizontal="center" vertical="center" wrapText="1"/>
    </xf>
    <xf numFmtId="165" fontId="11" fillId="4" borderId="9" xfId="10" applyNumberFormat="1" applyFont="1" applyFill="1" applyBorder="1" applyAlignment="1">
      <alignment horizontal="center" vertical="center" wrapText="1"/>
    </xf>
    <xf numFmtId="0" fontId="4" fillId="0" borderId="7" xfId="9" applyFont="1" applyBorder="1" applyAlignment="1">
      <alignment horizontal="center" wrapText="1"/>
    </xf>
    <xf numFmtId="0" fontId="4" fillId="0" borderId="8" xfId="9" applyFont="1" applyBorder="1" applyAlignment="1">
      <alignment wrapText="1"/>
    </xf>
    <xf numFmtId="0" fontId="3" fillId="0" borderId="8" xfId="9" applyFont="1" applyBorder="1" applyAlignment="1">
      <alignment horizontal="center" wrapText="1"/>
    </xf>
    <xf numFmtId="164" fontId="3" fillId="0" borderId="8" xfId="9" applyNumberFormat="1" applyFont="1" applyBorder="1" applyAlignment="1">
      <alignment wrapText="1"/>
    </xf>
    <xf numFmtId="165" fontId="3" fillId="0" borderId="9" xfId="9" applyNumberFormat="1" applyFont="1" applyBorder="1" applyAlignment="1">
      <alignment wrapText="1"/>
    </xf>
    <xf numFmtId="0" fontId="3" fillId="0" borderId="7" xfId="9" applyFont="1" applyBorder="1" applyAlignment="1">
      <alignment horizontal="center" wrapText="1"/>
    </xf>
    <xf numFmtId="0" fontId="3" fillId="0" borderId="8" xfId="9" applyFont="1" applyBorder="1" applyAlignment="1">
      <alignment wrapText="1"/>
    </xf>
    <xf numFmtId="0" fontId="11" fillId="0" borderId="7" xfId="9" applyFont="1" applyBorder="1" applyAlignment="1">
      <alignment horizontal="center" wrapText="1"/>
    </xf>
    <xf numFmtId="0" fontId="11" fillId="0" borderId="8" xfId="9" applyFont="1" applyBorder="1" applyAlignment="1">
      <alignment wrapText="1"/>
    </xf>
    <xf numFmtId="165" fontId="11" fillId="0" borderId="9" xfId="9" applyNumberFormat="1" applyFont="1" applyBorder="1" applyAlignment="1" applyProtection="1">
      <alignment horizontal="right" wrapText="1"/>
      <protection locked="0"/>
    </xf>
    <xf numFmtId="0" fontId="15" fillId="0" borderId="8" xfId="9" applyFont="1" applyBorder="1" applyAlignment="1">
      <alignment wrapText="1"/>
    </xf>
    <xf numFmtId="165" fontId="11" fillId="4" borderId="9" xfId="9" applyNumberFormat="1" applyFont="1" applyFill="1" applyBorder="1" applyAlignment="1" applyProtection="1">
      <alignment horizontal="left" wrapText="1"/>
      <protection locked="0"/>
    </xf>
    <xf numFmtId="0" fontId="3" fillId="0" borderId="8" xfId="2" applyFont="1" applyBorder="1" applyAlignment="1">
      <alignment vertical="top" wrapText="1"/>
    </xf>
    <xf numFmtId="2" fontId="3" fillId="0" borderId="8" xfId="2" applyNumberFormat="1" applyFont="1" applyBorder="1" applyAlignment="1">
      <alignment horizontal="center" vertical="center"/>
    </xf>
    <xf numFmtId="164" fontId="3" fillId="0" borderId="8" xfId="2" applyNumberFormat="1" applyFont="1" applyBorder="1" applyAlignment="1">
      <alignment horizontal="center" vertical="center"/>
    </xf>
    <xf numFmtId="165" fontId="3" fillId="0" borderId="9" xfId="2" applyNumberFormat="1" applyFont="1" applyBorder="1" applyAlignment="1">
      <alignment horizontal="center" vertical="center"/>
    </xf>
    <xf numFmtId="0" fontId="6" fillId="0" borderId="8" xfId="2" applyFont="1" applyBorder="1" applyAlignment="1">
      <alignment horizontal="left" vertical="center" wrapText="1"/>
    </xf>
    <xf numFmtId="165" fontId="4" fillId="2" borderId="8" xfId="2" applyNumberFormat="1" applyFont="1" applyFill="1" applyBorder="1" applyAlignment="1">
      <alignment horizontal="center" vertical="center"/>
    </xf>
    <xf numFmtId="0" fontId="3" fillId="0" borderId="0" xfId="2" applyFont="1" applyAlignment="1">
      <alignment horizontal="center" vertical="center"/>
    </xf>
    <xf numFmtId="165" fontId="3" fillId="0" borderId="0" xfId="2" applyNumberFormat="1" applyFont="1" applyAlignment="1">
      <alignment horizontal="center" vertical="center"/>
    </xf>
    <xf numFmtId="0" fontId="3" fillId="0" borderId="8" xfId="0" applyFont="1" applyBorder="1" applyAlignment="1">
      <alignment wrapText="1"/>
    </xf>
    <xf numFmtId="0" fontId="4" fillId="3" borderId="7" xfId="9" applyFont="1" applyFill="1" applyBorder="1" applyAlignment="1">
      <alignment horizontal="center" vertical="center" wrapText="1"/>
    </xf>
    <xf numFmtId="0" fontId="4" fillId="3" borderId="8" xfId="9" applyFont="1" applyFill="1" applyBorder="1" applyAlignment="1">
      <alignment horizontal="center" vertical="center" wrapText="1"/>
    </xf>
    <xf numFmtId="0" fontId="4" fillId="3" borderId="9" xfId="9"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4" fillId="3" borderId="4" xfId="2" applyFont="1" applyFill="1" applyBorder="1" applyAlignment="1">
      <alignment horizontal="center" vertical="center"/>
    </xf>
    <xf numFmtId="0" fontId="4" fillId="3" borderId="5" xfId="2" applyFont="1" applyFill="1" applyBorder="1" applyAlignment="1">
      <alignment horizontal="center" vertical="center"/>
    </xf>
    <xf numFmtId="0" fontId="4" fillId="3" borderId="6" xfId="2" applyFont="1" applyFill="1" applyBorder="1" applyAlignment="1">
      <alignment horizontal="center" vertical="center"/>
    </xf>
    <xf numFmtId="0" fontId="4" fillId="0" borderId="10" xfId="2" applyFont="1" applyBorder="1" applyAlignment="1">
      <alignment horizontal="center"/>
    </xf>
    <xf numFmtId="0" fontId="4" fillId="0" borderId="11" xfId="2" applyFont="1" applyBorder="1" applyAlignment="1">
      <alignment horizontal="center"/>
    </xf>
    <xf numFmtId="0" fontId="4" fillId="0" borderId="12" xfId="2" applyFont="1" applyBorder="1" applyAlignment="1">
      <alignment horizontal="center"/>
    </xf>
    <xf numFmtId="0" fontId="3" fillId="0" borderId="14" xfId="2" applyFont="1" applyBorder="1" applyAlignment="1">
      <alignment horizontal="center" vertical="center"/>
    </xf>
    <xf numFmtId="0" fontId="3" fillId="0" borderId="15" xfId="2" applyFont="1" applyBorder="1" applyAlignment="1">
      <alignment horizontal="center" vertical="center"/>
    </xf>
    <xf numFmtId="0" fontId="3" fillId="0" borderId="16" xfId="2" applyFont="1" applyBorder="1" applyAlignment="1">
      <alignment horizontal="center" vertical="center"/>
    </xf>
    <xf numFmtId="0" fontId="4" fillId="3" borderId="7" xfId="2" applyFont="1" applyFill="1" applyBorder="1" applyAlignment="1">
      <alignment horizontal="center" vertical="top" wrapText="1"/>
    </xf>
    <xf numFmtId="0" fontId="4" fillId="3" borderId="8" xfId="2" applyFont="1" applyFill="1" applyBorder="1" applyAlignment="1">
      <alignment horizontal="center" vertical="top" wrapText="1"/>
    </xf>
    <xf numFmtId="0" fontId="4" fillId="0" borderId="5" xfId="2" applyFont="1" applyBorder="1" applyAlignment="1">
      <alignment horizontal="center" vertical="top" wrapText="1"/>
    </xf>
    <xf numFmtId="0" fontId="4" fillId="2" borderId="8" xfId="2" applyFont="1" applyFill="1" applyBorder="1" applyAlignment="1">
      <alignment horizontal="center" vertical="center"/>
    </xf>
    <xf numFmtId="0" fontId="11" fillId="4" borderId="7" xfId="9" applyFont="1" applyFill="1" applyBorder="1" applyAlignment="1">
      <alignment horizontal="center" vertical="center" wrapText="1"/>
    </xf>
    <xf numFmtId="0" fontId="11" fillId="4" borderId="8" xfId="9" applyFont="1" applyFill="1" applyBorder="1" applyAlignment="1">
      <alignment horizontal="center" vertical="center" wrapText="1"/>
    </xf>
    <xf numFmtId="0" fontId="11" fillId="4" borderId="9" xfId="9" applyFont="1" applyFill="1" applyBorder="1" applyAlignment="1">
      <alignment horizontal="center" vertical="center" wrapText="1"/>
    </xf>
    <xf numFmtId="0" fontId="4" fillId="4" borderId="7" xfId="9" applyFont="1" applyFill="1" applyBorder="1" applyAlignment="1">
      <alignment horizontal="center" vertical="center" wrapText="1"/>
    </xf>
    <xf numFmtId="0" fontId="4" fillId="4" borderId="8" xfId="9" applyFont="1" applyFill="1" applyBorder="1" applyAlignment="1">
      <alignment horizontal="center" vertical="center" wrapText="1"/>
    </xf>
    <xf numFmtId="0" fontId="4" fillId="0" borderId="7" xfId="2" applyFont="1" applyBorder="1" applyAlignment="1">
      <alignment horizontal="center" vertical="center" wrapText="1"/>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4" fillId="3" borderId="7"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4" fillId="3" borderId="9" xfId="2" applyFont="1" applyFill="1" applyBorder="1" applyAlignment="1">
      <alignment horizontal="center" vertical="center" wrapText="1"/>
    </xf>
  </cellXfs>
  <cellStyles count="18">
    <cellStyle name="Comma 11 2 4 4 2" xfId="5" xr:uid="{584B146B-F55E-4003-AF89-6029FBEFC81E}"/>
    <cellStyle name="Comma 33" xfId="12" xr:uid="{0266126A-B63F-4AAF-B728-F07C9F6E901E}"/>
    <cellStyle name="Comma 7" xfId="17" xr:uid="{F99FFA4D-4C53-468E-AAE4-A7D1C3CF9238}"/>
    <cellStyle name="Currency" xfId="1" builtinId="4"/>
    <cellStyle name="Currency 2 3" xfId="8" xr:uid="{4ABE99BB-E41C-4515-A691-74829C6F923F}"/>
    <cellStyle name="Normal" xfId="0" builtinId="0"/>
    <cellStyle name="Normal 14 2" xfId="3" xr:uid="{3E937D5E-F262-4EE2-A6D3-10FA0EBCDDE9}"/>
    <cellStyle name="Normal 2 10" xfId="16" xr:uid="{A2E7E468-07D5-4892-83B5-49BB8BF22583}"/>
    <cellStyle name="Normal 2 2" xfId="7" xr:uid="{78B94782-1E8C-4BE4-ABB2-2726C66A16A9}"/>
    <cellStyle name="Normal 2 5" xfId="2" xr:uid="{E2D1528A-FB08-4EC0-A1C2-C808F4448CB5}"/>
    <cellStyle name="Normal 4" xfId="9" xr:uid="{662A1948-250B-4D29-BBB9-1A9AC64F53AF}"/>
    <cellStyle name="Normal 6 13 2 2 2 2" xfId="6" xr:uid="{03F8AFC6-62A0-45F3-8FDC-9D61590FD6E1}"/>
    <cellStyle name="Normal 6 3 2 2 2 2 2" xfId="11" xr:uid="{198820D8-2514-4C8D-856D-6B1D329D303E}"/>
    <cellStyle name="Normal 6 3 8 2 2 3 2 2 2" xfId="13" xr:uid="{10BB8ECE-388E-4234-B6B4-1A901B8A0853}"/>
    <cellStyle name="Normal 6 3 8 2 4 2 2 2 2" xfId="4" xr:uid="{6C92F374-32F5-4425-8836-70A96888B8E4}"/>
    <cellStyle name="Normal 6 5 13 2" xfId="15" xr:uid="{EB262B18-A8FC-40FC-9D8D-2FB584238E83}"/>
    <cellStyle name="Normal 8 2 9 2" xfId="14" xr:uid="{3641FC3B-AD04-4AD6-B0DE-44E462E27FD1}"/>
    <cellStyle name="Normal_Potable water P1-07 BOQ" xfId="10" xr:uid="{DED0B113-8558-4A86-BCB0-492B3B2789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857250</xdr:colOff>
      <xdr:row>20</xdr:row>
      <xdr:rowOff>0</xdr:rowOff>
    </xdr:from>
    <xdr:to>
      <xdr:col>1</xdr:col>
      <xdr:colOff>857250</xdr:colOff>
      <xdr:row>27</xdr:row>
      <xdr:rowOff>46037</xdr:rowOff>
    </xdr:to>
    <xdr:pic>
      <xdr:nvPicPr>
        <xdr:cNvPr id="2" name="Picture 1" descr="ALMASHRI_0">
          <a:extLst>
            <a:ext uri="{FF2B5EF4-FFF2-40B4-BE49-F238E27FC236}">
              <a16:creationId xmlns:a16="http://schemas.microsoft.com/office/drawing/2014/main" id="{9C314DA2-1E8E-4290-8C97-E0D2B2CBC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 name="Picture 1" descr="ALMASHRI_0">
          <a:extLst>
            <a:ext uri="{FF2B5EF4-FFF2-40B4-BE49-F238E27FC236}">
              <a16:creationId xmlns:a16="http://schemas.microsoft.com/office/drawing/2014/main" id="{372168B2-3054-4D13-B0BD-21073576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 name="Picture 1" descr="ALMASHRI_0">
          <a:extLst>
            <a:ext uri="{FF2B5EF4-FFF2-40B4-BE49-F238E27FC236}">
              <a16:creationId xmlns:a16="http://schemas.microsoft.com/office/drawing/2014/main" id="{8AD06961-B606-4C95-9650-B6A0757F67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 name="Picture 1" descr="ALMASHRI_0">
          <a:extLst>
            <a:ext uri="{FF2B5EF4-FFF2-40B4-BE49-F238E27FC236}">
              <a16:creationId xmlns:a16="http://schemas.microsoft.com/office/drawing/2014/main" id="{D6A825EA-75B9-4837-B58A-F21F572250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 name="Picture 1" descr="ALMASHRI_0">
          <a:extLst>
            <a:ext uri="{FF2B5EF4-FFF2-40B4-BE49-F238E27FC236}">
              <a16:creationId xmlns:a16="http://schemas.microsoft.com/office/drawing/2014/main" id="{DEA51B87-E1FB-4C69-8762-ACEC60C1E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 name="Picture 1" descr="ALMASHRI_0">
          <a:extLst>
            <a:ext uri="{FF2B5EF4-FFF2-40B4-BE49-F238E27FC236}">
              <a16:creationId xmlns:a16="http://schemas.microsoft.com/office/drawing/2014/main" id="{15162D12-E767-4C7E-8957-EF0FA849D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8" name="Picture 1" descr="ALMASHRI_0">
          <a:extLst>
            <a:ext uri="{FF2B5EF4-FFF2-40B4-BE49-F238E27FC236}">
              <a16:creationId xmlns:a16="http://schemas.microsoft.com/office/drawing/2014/main" id="{FAC81FCD-A51E-4902-A171-67E5B8648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9" name="Picture 1" descr="ALMASHRI_0">
          <a:extLst>
            <a:ext uri="{FF2B5EF4-FFF2-40B4-BE49-F238E27FC236}">
              <a16:creationId xmlns:a16="http://schemas.microsoft.com/office/drawing/2014/main" id="{94EE79FF-C198-474C-80B2-61A8735E95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0" name="Picture 1" descr="ALMASHRI_0">
          <a:extLst>
            <a:ext uri="{FF2B5EF4-FFF2-40B4-BE49-F238E27FC236}">
              <a16:creationId xmlns:a16="http://schemas.microsoft.com/office/drawing/2014/main" id="{5CC8F61D-5B20-49DF-B0EF-CD174EE3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1" name="Picture 1" descr="ALMASHRI_0">
          <a:extLst>
            <a:ext uri="{FF2B5EF4-FFF2-40B4-BE49-F238E27FC236}">
              <a16:creationId xmlns:a16="http://schemas.microsoft.com/office/drawing/2014/main" id="{16144855-E891-4A1E-9355-F6A37206B4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2" name="Picture 1" descr="ALMASHRI_0">
          <a:extLst>
            <a:ext uri="{FF2B5EF4-FFF2-40B4-BE49-F238E27FC236}">
              <a16:creationId xmlns:a16="http://schemas.microsoft.com/office/drawing/2014/main" id="{B8B53B01-28D1-431F-9EF4-D10FD665E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3" name="Picture 1" descr="ALMASHRI_0">
          <a:extLst>
            <a:ext uri="{FF2B5EF4-FFF2-40B4-BE49-F238E27FC236}">
              <a16:creationId xmlns:a16="http://schemas.microsoft.com/office/drawing/2014/main" id="{A96F575F-5D78-4568-B0C7-F52EDDFE35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4" name="Picture 1" descr="ALMASHRI_0">
          <a:extLst>
            <a:ext uri="{FF2B5EF4-FFF2-40B4-BE49-F238E27FC236}">
              <a16:creationId xmlns:a16="http://schemas.microsoft.com/office/drawing/2014/main" id="{570D8BCB-CD27-498F-A451-5E002ABD25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5" name="Picture 1" descr="ALMASHRI_0">
          <a:extLst>
            <a:ext uri="{FF2B5EF4-FFF2-40B4-BE49-F238E27FC236}">
              <a16:creationId xmlns:a16="http://schemas.microsoft.com/office/drawing/2014/main" id="{8C370DA0-126E-49A5-8249-2F09B9DAE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6" name="Picture 1" descr="ALMASHRI_0">
          <a:extLst>
            <a:ext uri="{FF2B5EF4-FFF2-40B4-BE49-F238E27FC236}">
              <a16:creationId xmlns:a16="http://schemas.microsoft.com/office/drawing/2014/main" id="{0B47CBDA-7987-4213-B08D-24A7BA506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7" name="Picture 1" descr="ALMASHRI_0">
          <a:extLst>
            <a:ext uri="{FF2B5EF4-FFF2-40B4-BE49-F238E27FC236}">
              <a16:creationId xmlns:a16="http://schemas.microsoft.com/office/drawing/2014/main" id="{A2A64642-C9D0-4DD2-B6D8-6F869752CA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8" name="Picture 17" descr="ALMASHRI_0">
          <a:extLst>
            <a:ext uri="{FF2B5EF4-FFF2-40B4-BE49-F238E27FC236}">
              <a16:creationId xmlns:a16="http://schemas.microsoft.com/office/drawing/2014/main" id="{1CEFCECF-5E74-4BD1-9D22-CF1FF0A9C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19" name="Picture 1" descr="ALMASHRI_0">
          <a:extLst>
            <a:ext uri="{FF2B5EF4-FFF2-40B4-BE49-F238E27FC236}">
              <a16:creationId xmlns:a16="http://schemas.microsoft.com/office/drawing/2014/main" id="{70F9FBE7-D08C-4F4B-BF04-5D963FD72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0" name="Picture 1" descr="ALMASHRI_0">
          <a:extLst>
            <a:ext uri="{FF2B5EF4-FFF2-40B4-BE49-F238E27FC236}">
              <a16:creationId xmlns:a16="http://schemas.microsoft.com/office/drawing/2014/main" id="{F0D8AC80-6651-4395-87B0-58D592006D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1" name="Picture 1" descr="ALMASHRI_0">
          <a:extLst>
            <a:ext uri="{FF2B5EF4-FFF2-40B4-BE49-F238E27FC236}">
              <a16:creationId xmlns:a16="http://schemas.microsoft.com/office/drawing/2014/main" id="{91DCFD74-3C36-4342-A2D4-544FB96824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2" name="Picture 1" descr="ALMASHRI_0">
          <a:extLst>
            <a:ext uri="{FF2B5EF4-FFF2-40B4-BE49-F238E27FC236}">
              <a16:creationId xmlns:a16="http://schemas.microsoft.com/office/drawing/2014/main" id="{025DBE5C-52CA-4A0E-954C-3247CFA26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3" name="Picture 1" descr="ALMASHRI_0">
          <a:extLst>
            <a:ext uri="{FF2B5EF4-FFF2-40B4-BE49-F238E27FC236}">
              <a16:creationId xmlns:a16="http://schemas.microsoft.com/office/drawing/2014/main" id="{33AE3495-0B16-4E28-B04C-6521432B25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4" name="Picture 1" descr="ALMASHRI_0">
          <a:extLst>
            <a:ext uri="{FF2B5EF4-FFF2-40B4-BE49-F238E27FC236}">
              <a16:creationId xmlns:a16="http://schemas.microsoft.com/office/drawing/2014/main" id="{1C865DFD-9C59-4054-85BC-69C68BE26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5" name="Picture 1" descr="ALMASHRI_0">
          <a:extLst>
            <a:ext uri="{FF2B5EF4-FFF2-40B4-BE49-F238E27FC236}">
              <a16:creationId xmlns:a16="http://schemas.microsoft.com/office/drawing/2014/main" id="{40845E27-4726-4215-A2C6-3604779E4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6" name="Picture 1" descr="ALMASHRI_0">
          <a:extLst>
            <a:ext uri="{FF2B5EF4-FFF2-40B4-BE49-F238E27FC236}">
              <a16:creationId xmlns:a16="http://schemas.microsoft.com/office/drawing/2014/main" id="{9EFBFB94-6970-40DF-9D1C-E3576BF764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7" name="Picture 1" descr="ALMASHRI_0">
          <a:extLst>
            <a:ext uri="{FF2B5EF4-FFF2-40B4-BE49-F238E27FC236}">
              <a16:creationId xmlns:a16="http://schemas.microsoft.com/office/drawing/2014/main" id="{43C92ECD-6B52-4E9B-A203-73C04B6210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8" name="Picture 1" descr="ALMASHRI_0">
          <a:extLst>
            <a:ext uri="{FF2B5EF4-FFF2-40B4-BE49-F238E27FC236}">
              <a16:creationId xmlns:a16="http://schemas.microsoft.com/office/drawing/2014/main" id="{37470006-3DAC-4FCD-AF18-17CBCD1D3E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29" name="Picture 1" descr="ALMASHRI_0">
          <a:extLst>
            <a:ext uri="{FF2B5EF4-FFF2-40B4-BE49-F238E27FC236}">
              <a16:creationId xmlns:a16="http://schemas.microsoft.com/office/drawing/2014/main" id="{D6709D23-CE61-4DC5-9A2F-7F2F726BC5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0" name="Picture 1" descr="ALMASHRI_0">
          <a:extLst>
            <a:ext uri="{FF2B5EF4-FFF2-40B4-BE49-F238E27FC236}">
              <a16:creationId xmlns:a16="http://schemas.microsoft.com/office/drawing/2014/main" id="{9A891E9F-2F00-441A-A27A-4A5342F052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1" name="Picture 1" descr="ALMASHRI_0">
          <a:extLst>
            <a:ext uri="{FF2B5EF4-FFF2-40B4-BE49-F238E27FC236}">
              <a16:creationId xmlns:a16="http://schemas.microsoft.com/office/drawing/2014/main" id="{902DD225-C0E1-4172-93E9-AB77467F6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2" name="Picture 1" descr="ALMASHRI_0">
          <a:extLst>
            <a:ext uri="{FF2B5EF4-FFF2-40B4-BE49-F238E27FC236}">
              <a16:creationId xmlns:a16="http://schemas.microsoft.com/office/drawing/2014/main" id="{A6EDA90F-5AE9-405E-B047-4B783AB4F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3" name="Picture 1" descr="ALMASHRI_0">
          <a:extLst>
            <a:ext uri="{FF2B5EF4-FFF2-40B4-BE49-F238E27FC236}">
              <a16:creationId xmlns:a16="http://schemas.microsoft.com/office/drawing/2014/main" id="{C3D2F7E9-7AEA-4A37-8A57-B04D7517AF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4" name="Picture 33" descr="ALMASHRI_0">
          <a:extLst>
            <a:ext uri="{FF2B5EF4-FFF2-40B4-BE49-F238E27FC236}">
              <a16:creationId xmlns:a16="http://schemas.microsoft.com/office/drawing/2014/main" id="{518EFDEC-0720-4C19-BF63-173D60124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5" name="Picture 1" descr="ALMASHRI_0">
          <a:extLst>
            <a:ext uri="{FF2B5EF4-FFF2-40B4-BE49-F238E27FC236}">
              <a16:creationId xmlns:a16="http://schemas.microsoft.com/office/drawing/2014/main" id="{D8592B58-7839-4ACF-AEBE-F52D0B1C7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6" name="Picture 1" descr="ALMASHRI_0">
          <a:extLst>
            <a:ext uri="{FF2B5EF4-FFF2-40B4-BE49-F238E27FC236}">
              <a16:creationId xmlns:a16="http://schemas.microsoft.com/office/drawing/2014/main" id="{E1AD5A94-4EAF-4E4F-BB12-FAEFB5B0CB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7" name="Picture 1" descr="ALMASHRI_0">
          <a:extLst>
            <a:ext uri="{FF2B5EF4-FFF2-40B4-BE49-F238E27FC236}">
              <a16:creationId xmlns:a16="http://schemas.microsoft.com/office/drawing/2014/main" id="{C354566A-51EC-44AB-9C04-102ACD7E1D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8" name="Picture 1" descr="ALMASHRI_0">
          <a:extLst>
            <a:ext uri="{FF2B5EF4-FFF2-40B4-BE49-F238E27FC236}">
              <a16:creationId xmlns:a16="http://schemas.microsoft.com/office/drawing/2014/main" id="{D1226FAC-44B1-4056-A564-11A77DAF54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39" name="Picture 1" descr="ALMASHRI_0">
          <a:extLst>
            <a:ext uri="{FF2B5EF4-FFF2-40B4-BE49-F238E27FC236}">
              <a16:creationId xmlns:a16="http://schemas.microsoft.com/office/drawing/2014/main" id="{0BDDD55F-1806-4A85-B70F-FFEAFE20C4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0" name="Picture 1" descr="ALMASHRI_0">
          <a:extLst>
            <a:ext uri="{FF2B5EF4-FFF2-40B4-BE49-F238E27FC236}">
              <a16:creationId xmlns:a16="http://schemas.microsoft.com/office/drawing/2014/main" id="{F38FA5B2-85B4-44D1-99DB-19296D353E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1" name="Picture 1" descr="ALMASHRI_0">
          <a:extLst>
            <a:ext uri="{FF2B5EF4-FFF2-40B4-BE49-F238E27FC236}">
              <a16:creationId xmlns:a16="http://schemas.microsoft.com/office/drawing/2014/main" id="{EDC405D6-480C-46A3-9056-2870932E1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2" name="Picture 1" descr="ALMASHRI_0">
          <a:extLst>
            <a:ext uri="{FF2B5EF4-FFF2-40B4-BE49-F238E27FC236}">
              <a16:creationId xmlns:a16="http://schemas.microsoft.com/office/drawing/2014/main" id="{3DA97186-217D-475C-A371-B2F0E5537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3" name="Picture 1" descr="ALMASHRI_0">
          <a:extLst>
            <a:ext uri="{FF2B5EF4-FFF2-40B4-BE49-F238E27FC236}">
              <a16:creationId xmlns:a16="http://schemas.microsoft.com/office/drawing/2014/main" id="{B3CBCFAF-41F5-48A4-BDF8-ED950B61A2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4" name="Picture 1" descr="ALMASHRI_0">
          <a:extLst>
            <a:ext uri="{FF2B5EF4-FFF2-40B4-BE49-F238E27FC236}">
              <a16:creationId xmlns:a16="http://schemas.microsoft.com/office/drawing/2014/main" id="{DAE11804-C2DA-4CF0-A5EE-D85C27C0DB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5" name="Picture 1" descr="ALMASHRI_0">
          <a:extLst>
            <a:ext uri="{FF2B5EF4-FFF2-40B4-BE49-F238E27FC236}">
              <a16:creationId xmlns:a16="http://schemas.microsoft.com/office/drawing/2014/main" id="{D16634C1-9460-4F2C-A2C4-3A0C1FC02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6" name="Picture 1" descr="ALMASHRI_0">
          <a:extLst>
            <a:ext uri="{FF2B5EF4-FFF2-40B4-BE49-F238E27FC236}">
              <a16:creationId xmlns:a16="http://schemas.microsoft.com/office/drawing/2014/main" id="{C58CDF18-3243-409D-AE20-9A8CB8C2E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7" name="Picture 1" descr="ALMASHRI_0">
          <a:extLst>
            <a:ext uri="{FF2B5EF4-FFF2-40B4-BE49-F238E27FC236}">
              <a16:creationId xmlns:a16="http://schemas.microsoft.com/office/drawing/2014/main" id="{CA0BD992-C379-4C2A-A3BF-91AA57390F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8" name="Picture 1" descr="ALMASHRI_0">
          <a:extLst>
            <a:ext uri="{FF2B5EF4-FFF2-40B4-BE49-F238E27FC236}">
              <a16:creationId xmlns:a16="http://schemas.microsoft.com/office/drawing/2014/main" id="{4C8A0C1B-69AC-4775-A16C-10303DD1E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49" name="Picture 1" descr="ALMASHRI_0">
          <a:extLst>
            <a:ext uri="{FF2B5EF4-FFF2-40B4-BE49-F238E27FC236}">
              <a16:creationId xmlns:a16="http://schemas.microsoft.com/office/drawing/2014/main" id="{F1767D46-0823-4B85-BA21-CA12FAEE12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0" name="Picture 49" descr="ALMASHRI_0">
          <a:extLst>
            <a:ext uri="{FF2B5EF4-FFF2-40B4-BE49-F238E27FC236}">
              <a16:creationId xmlns:a16="http://schemas.microsoft.com/office/drawing/2014/main" id="{A54EEF8C-8B00-4F44-91BC-C53D11C4D2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1" name="Picture 1" descr="ALMASHRI_0">
          <a:extLst>
            <a:ext uri="{FF2B5EF4-FFF2-40B4-BE49-F238E27FC236}">
              <a16:creationId xmlns:a16="http://schemas.microsoft.com/office/drawing/2014/main" id="{906A75F1-DEDA-4C8C-8FE9-748442FCB7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2" name="Picture 1" descr="ALMASHRI_0">
          <a:extLst>
            <a:ext uri="{FF2B5EF4-FFF2-40B4-BE49-F238E27FC236}">
              <a16:creationId xmlns:a16="http://schemas.microsoft.com/office/drawing/2014/main" id="{9FC4B5B4-DAD9-4AAC-836C-346EE7F98E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3" name="Picture 1" descr="ALMASHRI_0">
          <a:extLst>
            <a:ext uri="{FF2B5EF4-FFF2-40B4-BE49-F238E27FC236}">
              <a16:creationId xmlns:a16="http://schemas.microsoft.com/office/drawing/2014/main" id="{CF93C1B5-848D-44AE-B580-BB0D9785C3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4" name="Picture 1" descr="ALMASHRI_0">
          <a:extLst>
            <a:ext uri="{FF2B5EF4-FFF2-40B4-BE49-F238E27FC236}">
              <a16:creationId xmlns:a16="http://schemas.microsoft.com/office/drawing/2014/main" id="{23D170F8-4D68-4D8A-9995-BB41056F25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5" name="Picture 1" descr="ALMASHRI_0">
          <a:extLst>
            <a:ext uri="{FF2B5EF4-FFF2-40B4-BE49-F238E27FC236}">
              <a16:creationId xmlns:a16="http://schemas.microsoft.com/office/drawing/2014/main" id="{6679AF54-660A-4527-A54B-7AF3D9BE4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6" name="Picture 1" descr="ALMASHRI_0">
          <a:extLst>
            <a:ext uri="{FF2B5EF4-FFF2-40B4-BE49-F238E27FC236}">
              <a16:creationId xmlns:a16="http://schemas.microsoft.com/office/drawing/2014/main" id="{D6FCC8BC-CB91-4DA9-BA7B-1AE87BC51E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7" name="Picture 1" descr="ALMASHRI_0">
          <a:extLst>
            <a:ext uri="{FF2B5EF4-FFF2-40B4-BE49-F238E27FC236}">
              <a16:creationId xmlns:a16="http://schemas.microsoft.com/office/drawing/2014/main" id="{9FBCAF52-2EB3-40B3-8188-4C30E0FDD3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8" name="Picture 1" descr="ALMASHRI_0">
          <a:extLst>
            <a:ext uri="{FF2B5EF4-FFF2-40B4-BE49-F238E27FC236}">
              <a16:creationId xmlns:a16="http://schemas.microsoft.com/office/drawing/2014/main" id="{4282D0EE-ECCE-4B66-9064-EE761AA398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59" name="Picture 1" descr="ALMASHRI_0">
          <a:extLst>
            <a:ext uri="{FF2B5EF4-FFF2-40B4-BE49-F238E27FC236}">
              <a16:creationId xmlns:a16="http://schemas.microsoft.com/office/drawing/2014/main" id="{9F8F914E-8A66-4F61-828F-B60B235B7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0" name="Picture 1" descr="ALMASHRI_0">
          <a:extLst>
            <a:ext uri="{FF2B5EF4-FFF2-40B4-BE49-F238E27FC236}">
              <a16:creationId xmlns:a16="http://schemas.microsoft.com/office/drawing/2014/main" id="{00C28CFB-1313-4F3C-9C2D-4D1C69279B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1" name="Picture 1" descr="ALMASHRI_0">
          <a:extLst>
            <a:ext uri="{FF2B5EF4-FFF2-40B4-BE49-F238E27FC236}">
              <a16:creationId xmlns:a16="http://schemas.microsoft.com/office/drawing/2014/main" id="{BBB47E1B-21C2-4CDA-8E1F-E4C8C5F27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2" name="Picture 1" descr="ALMASHRI_0">
          <a:extLst>
            <a:ext uri="{FF2B5EF4-FFF2-40B4-BE49-F238E27FC236}">
              <a16:creationId xmlns:a16="http://schemas.microsoft.com/office/drawing/2014/main" id="{50D33B9C-89D6-4D19-87EE-F956C838E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3" name="Picture 1" descr="ALMASHRI_0">
          <a:extLst>
            <a:ext uri="{FF2B5EF4-FFF2-40B4-BE49-F238E27FC236}">
              <a16:creationId xmlns:a16="http://schemas.microsoft.com/office/drawing/2014/main" id="{2E3E4EDD-9D0B-47DA-983C-4DC3B23E9E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4" name="Picture 1" descr="ALMASHRI_0">
          <a:extLst>
            <a:ext uri="{FF2B5EF4-FFF2-40B4-BE49-F238E27FC236}">
              <a16:creationId xmlns:a16="http://schemas.microsoft.com/office/drawing/2014/main" id="{0A31AA49-2C0B-4AE1-A2FC-8B244B344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5" name="Picture 1" descr="ALMASHRI_0">
          <a:extLst>
            <a:ext uri="{FF2B5EF4-FFF2-40B4-BE49-F238E27FC236}">
              <a16:creationId xmlns:a16="http://schemas.microsoft.com/office/drawing/2014/main" id="{E9E9E3E9-26AD-4630-A47C-A1D06612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6" name="Picture 65" descr="ALMASHRI_0">
          <a:extLst>
            <a:ext uri="{FF2B5EF4-FFF2-40B4-BE49-F238E27FC236}">
              <a16:creationId xmlns:a16="http://schemas.microsoft.com/office/drawing/2014/main" id="{EA1E2DB7-2D5D-421D-A218-525FE0162C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7" name="Picture 1" descr="ALMASHRI_0">
          <a:extLst>
            <a:ext uri="{FF2B5EF4-FFF2-40B4-BE49-F238E27FC236}">
              <a16:creationId xmlns:a16="http://schemas.microsoft.com/office/drawing/2014/main" id="{A01C9DCF-CD1B-4E97-9D3C-8503DD465A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8" name="Picture 1" descr="ALMASHRI_0">
          <a:extLst>
            <a:ext uri="{FF2B5EF4-FFF2-40B4-BE49-F238E27FC236}">
              <a16:creationId xmlns:a16="http://schemas.microsoft.com/office/drawing/2014/main" id="{080E9F9C-067B-4319-97A3-DDC4E1C10D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69" name="Picture 1" descr="ALMASHRI_0">
          <a:extLst>
            <a:ext uri="{FF2B5EF4-FFF2-40B4-BE49-F238E27FC236}">
              <a16:creationId xmlns:a16="http://schemas.microsoft.com/office/drawing/2014/main" id="{6E139E32-5B11-40E8-897C-3EC61D8C0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0" name="Picture 1" descr="ALMASHRI_0">
          <a:extLst>
            <a:ext uri="{FF2B5EF4-FFF2-40B4-BE49-F238E27FC236}">
              <a16:creationId xmlns:a16="http://schemas.microsoft.com/office/drawing/2014/main" id="{212F64E8-A5D2-4CE8-BB50-828B97D8B5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1" name="Picture 1" descr="ALMASHRI_0">
          <a:extLst>
            <a:ext uri="{FF2B5EF4-FFF2-40B4-BE49-F238E27FC236}">
              <a16:creationId xmlns:a16="http://schemas.microsoft.com/office/drawing/2014/main" id="{A0FBF130-12F1-4086-8B1A-3CA6B6738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2" name="Picture 1" descr="ALMASHRI_0">
          <a:extLst>
            <a:ext uri="{FF2B5EF4-FFF2-40B4-BE49-F238E27FC236}">
              <a16:creationId xmlns:a16="http://schemas.microsoft.com/office/drawing/2014/main" id="{451EA44F-5A87-4C22-9A02-78823FDB9F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3" name="Picture 1" descr="ALMASHRI_0">
          <a:extLst>
            <a:ext uri="{FF2B5EF4-FFF2-40B4-BE49-F238E27FC236}">
              <a16:creationId xmlns:a16="http://schemas.microsoft.com/office/drawing/2014/main" id="{34C16E20-4017-4935-B18A-3192EB8DA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4" name="Picture 1" descr="ALMASHRI_0">
          <a:extLst>
            <a:ext uri="{FF2B5EF4-FFF2-40B4-BE49-F238E27FC236}">
              <a16:creationId xmlns:a16="http://schemas.microsoft.com/office/drawing/2014/main" id="{579964FE-AC93-44DB-90C7-1910653F3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5" name="Picture 1" descr="ALMASHRI_0">
          <a:extLst>
            <a:ext uri="{FF2B5EF4-FFF2-40B4-BE49-F238E27FC236}">
              <a16:creationId xmlns:a16="http://schemas.microsoft.com/office/drawing/2014/main" id="{F44501CF-F083-4A37-A2E3-75656BB55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6" name="Picture 1" descr="ALMASHRI_0">
          <a:extLst>
            <a:ext uri="{FF2B5EF4-FFF2-40B4-BE49-F238E27FC236}">
              <a16:creationId xmlns:a16="http://schemas.microsoft.com/office/drawing/2014/main" id="{F3069B56-7CD0-4714-A2C6-651EBFCFA2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7" name="Picture 1" descr="ALMASHRI_0">
          <a:extLst>
            <a:ext uri="{FF2B5EF4-FFF2-40B4-BE49-F238E27FC236}">
              <a16:creationId xmlns:a16="http://schemas.microsoft.com/office/drawing/2014/main" id="{4BA38125-F90C-4E06-8904-AA99E5A09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8" name="Picture 1" descr="ALMASHRI_0">
          <a:extLst>
            <a:ext uri="{FF2B5EF4-FFF2-40B4-BE49-F238E27FC236}">
              <a16:creationId xmlns:a16="http://schemas.microsoft.com/office/drawing/2014/main" id="{BB7F4EA7-89E7-4792-8EFB-0931034691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79" name="Picture 1" descr="ALMASHRI_0">
          <a:extLst>
            <a:ext uri="{FF2B5EF4-FFF2-40B4-BE49-F238E27FC236}">
              <a16:creationId xmlns:a16="http://schemas.microsoft.com/office/drawing/2014/main" id="{B83C447B-3495-4D81-9421-B393F60BB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80" name="Picture 1" descr="ALMASHRI_0">
          <a:extLst>
            <a:ext uri="{FF2B5EF4-FFF2-40B4-BE49-F238E27FC236}">
              <a16:creationId xmlns:a16="http://schemas.microsoft.com/office/drawing/2014/main" id="{CE769317-E8B4-4631-9DC6-A85508BA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20</xdr:row>
      <xdr:rowOff>0</xdr:rowOff>
    </xdr:from>
    <xdr:to>
      <xdr:col>1</xdr:col>
      <xdr:colOff>857250</xdr:colOff>
      <xdr:row>27</xdr:row>
      <xdr:rowOff>46037</xdr:rowOff>
    </xdr:to>
    <xdr:pic>
      <xdr:nvPicPr>
        <xdr:cNvPr id="81" name="Picture 1" descr="ALMASHRI_0">
          <a:extLst>
            <a:ext uri="{FF2B5EF4-FFF2-40B4-BE49-F238E27FC236}">
              <a16:creationId xmlns:a16="http://schemas.microsoft.com/office/drawing/2014/main" id="{D64B537D-2C19-4D73-B9CA-F42A276C3A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10648950"/>
          <a:ext cx="0" cy="137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2" name="Picture 81" descr="ALMASHRI_0">
          <a:extLst>
            <a:ext uri="{FF2B5EF4-FFF2-40B4-BE49-F238E27FC236}">
              <a16:creationId xmlns:a16="http://schemas.microsoft.com/office/drawing/2014/main" id="{0194A846-7F99-429D-A951-2ED9B91CD5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3" name="Picture 1" descr="ALMASHRI_0">
          <a:extLst>
            <a:ext uri="{FF2B5EF4-FFF2-40B4-BE49-F238E27FC236}">
              <a16:creationId xmlns:a16="http://schemas.microsoft.com/office/drawing/2014/main" id="{8FCCCC44-07EC-482A-8E82-E55DD7A597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4" name="Picture 1" descr="ALMASHRI_0">
          <a:extLst>
            <a:ext uri="{FF2B5EF4-FFF2-40B4-BE49-F238E27FC236}">
              <a16:creationId xmlns:a16="http://schemas.microsoft.com/office/drawing/2014/main" id="{10C31221-EF97-473E-8265-F13270A87E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5" name="Picture 1" descr="ALMASHRI_0">
          <a:extLst>
            <a:ext uri="{FF2B5EF4-FFF2-40B4-BE49-F238E27FC236}">
              <a16:creationId xmlns:a16="http://schemas.microsoft.com/office/drawing/2014/main" id="{92A7B5EF-8F6A-44E1-AE95-41F4AC56C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6" name="Picture 1" descr="ALMASHRI_0">
          <a:extLst>
            <a:ext uri="{FF2B5EF4-FFF2-40B4-BE49-F238E27FC236}">
              <a16:creationId xmlns:a16="http://schemas.microsoft.com/office/drawing/2014/main" id="{973D638F-C55B-48B9-A43D-6453876933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7" name="Picture 1" descr="ALMASHRI_0">
          <a:extLst>
            <a:ext uri="{FF2B5EF4-FFF2-40B4-BE49-F238E27FC236}">
              <a16:creationId xmlns:a16="http://schemas.microsoft.com/office/drawing/2014/main" id="{4C8A49EA-9849-405C-8A52-92ADC1A9A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8" name="Picture 1" descr="ALMASHRI_0">
          <a:extLst>
            <a:ext uri="{FF2B5EF4-FFF2-40B4-BE49-F238E27FC236}">
              <a16:creationId xmlns:a16="http://schemas.microsoft.com/office/drawing/2014/main" id="{EB26FC18-5FBC-4117-81E4-0E1EAF0996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89" name="Picture 1" descr="ALMASHRI_0">
          <a:extLst>
            <a:ext uri="{FF2B5EF4-FFF2-40B4-BE49-F238E27FC236}">
              <a16:creationId xmlns:a16="http://schemas.microsoft.com/office/drawing/2014/main" id="{DF421310-C7B9-4F2C-868C-518F7260D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0" name="Picture 1" descr="ALMASHRI_0">
          <a:extLst>
            <a:ext uri="{FF2B5EF4-FFF2-40B4-BE49-F238E27FC236}">
              <a16:creationId xmlns:a16="http://schemas.microsoft.com/office/drawing/2014/main" id="{54811C8E-26AF-4B16-A1C3-5B4BF9011B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1" name="Picture 1" descr="ALMASHRI_0">
          <a:extLst>
            <a:ext uri="{FF2B5EF4-FFF2-40B4-BE49-F238E27FC236}">
              <a16:creationId xmlns:a16="http://schemas.microsoft.com/office/drawing/2014/main" id="{96287694-6005-4B38-B110-E15B0A11C5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2" name="Picture 1" descr="ALMASHRI_0">
          <a:extLst>
            <a:ext uri="{FF2B5EF4-FFF2-40B4-BE49-F238E27FC236}">
              <a16:creationId xmlns:a16="http://schemas.microsoft.com/office/drawing/2014/main" id="{EF2C6C02-E627-4236-9CDE-55C703C294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3" name="Picture 1" descr="ALMASHRI_0">
          <a:extLst>
            <a:ext uri="{FF2B5EF4-FFF2-40B4-BE49-F238E27FC236}">
              <a16:creationId xmlns:a16="http://schemas.microsoft.com/office/drawing/2014/main" id="{3EEA2BD8-72C5-4EBE-8794-A89045DFD5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4" name="Picture 1" descr="ALMASHRI_0">
          <a:extLst>
            <a:ext uri="{FF2B5EF4-FFF2-40B4-BE49-F238E27FC236}">
              <a16:creationId xmlns:a16="http://schemas.microsoft.com/office/drawing/2014/main" id="{B54F494A-857A-4272-BE6E-501C7D5FCE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5" name="Picture 1" descr="ALMASHRI_0">
          <a:extLst>
            <a:ext uri="{FF2B5EF4-FFF2-40B4-BE49-F238E27FC236}">
              <a16:creationId xmlns:a16="http://schemas.microsoft.com/office/drawing/2014/main" id="{E92CC499-4B58-4620-8E4B-5D9747A69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6" name="Picture 1" descr="ALMASHRI_0">
          <a:extLst>
            <a:ext uri="{FF2B5EF4-FFF2-40B4-BE49-F238E27FC236}">
              <a16:creationId xmlns:a16="http://schemas.microsoft.com/office/drawing/2014/main" id="{A045C010-1A5B-409C-A7C3-3ADEE1573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7" name="Picture 1" descr="ALMASHRI_0">
          <a:extLst>
            <a:ext uri="{FF2B5EF4-FFF2-40B4-BE49-F238E27FC236}">
              <a16:creationId xmlns:a16="http://schemas.microsoft.com/office/drawing/2014/main" id="{2532B412-FB44-457C-8CB1-9E8609EA45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8" name="Picture 97" descr="ALMASHRI_0">
          <a:extLst>
            <a:ext uri="{FF2B5EF4-FFF2-40B4-BE49-F238E27FC236}">
              <a16:creationId xmlns:a16="http://schemas.microsoft.com/office/drawing/2014/main" id="{D1296B2A-1174-4681-8CAA-2574F004B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99" name="Picture 1" descr="ALMASHRI_0">
          <a:extLst>
            <a:ext uri="{FF2B5EF4-FFF2-40B4-BE49-F238E27FC236}">
              <a16:creationId xmlns:a16="http://schemas.microsoft.com/office/drawing/2014/main" id="{5B14317D-4B79-4BC0-A26D-A8C15428C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0" name="Picture 1" descr="ALMASHRI_0">
          <a:extLst>
            <a:ext uri="{FF2B5EF4-FFF2-40B4-BE49-F238E27FC236}">
              <a16:creationId xmlns:a16="http://schemas.microsoft.com/office/drawing/2014/main" id="{A8AF9351-1D1B-4DD5-9F7D-880AD59FD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1" name="Picture 1" descr="ALMASHRI_0">
          <a:extLst>
            <a:ext uri="{FF2B5EF4-FFF2-40B4-BE49-F238E27FC236}">
              <a16:creationId xmlns:a16="http://schemas.microsoft.com/office/drawing/2014/main" id="{0DFA86E1-22B0-442C-945D-56FC78CBA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2" name="Picture 1" descr="ALMASHRI_0">
          <a:extLst>
            <a:ext uri="{FF2B5EF4-FFF2-40B4-BE49-F238E27FC236}">
              <a16:creationId xmlns:a16="http://schemas.microsoft.com/office/drawing/2014/main" id="{73EBA82D-4ACE-479D-8A57-3B2FB70E5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3" name="Picture 1" descr="ALMASHRI_0">
          <a:extLst>
            <a:ext uri="{FF2B5EF4-FFF2-40B4-BE49-F238E27FC236}">
              <a16:creationId xmlns:a16="http://schemas.microsoft.com/office/drawing/2014/main" id="{9B315C14-B2CC-4CCA-BC8D-4ADF03F75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4" name="Picture 1" descr="ALMASHRI_0">
          <a:extLst>
            <a:ext uri="{FF2B5EF4-FFF2-40B4-BE49-F238E27FC236}">
              <a16:creationId xmlns:a16="http://schemas.microsoft.com/office/drawing/2014/main" id="{B3F1795A-897A-4EE9-83E5-9738C21D0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5" name="Picture 1" descr="ALMASHRI_0">
          <a:extLst>
            <a:ext uri="{FF2B5EF4-FFF2-40B4-BE49-F238E27FC236}">
              <a16:creationId xmlns:a16="http://schemas.microsoft.com/office/drawing/2014/main" id="{1A352BAB-4E03-4DD1-94A3-BC5A4D390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6" name="Picture 1" descr="ALMASHRI_0">
          <a:extLst>
            <a:ext uri="{FF2B5EF4-FFF2-40B4-BE49-F238E27FC236}">
              <a16:creationId xmlns:a16="http://schemas.microsoft.com/office/drawing/2014/main" id="{1EAB8651-CBB0-44F2-9691-7EF595B6CD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7" name="Picture 1" descr="ALMASHRI_0">
          <a:extLst>
            <a:ext uri="{FF2B5EF4-FFF2-40B4-BE49-F238E27FC236}">
              <a16:creationId xmlns:a16="http://schemas.microsoft.com/office/drawing/2014/main" id="{29FA7319-E2AF-426A-9976-3F0B080C9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8" name="Picture 1" descr="ALMASHRI_0">
          <a:extLst>
            <a:ext uri="{FF2B5EF4-FFF2-40B4-BE49-F238E27FC236}">
              <a16:creationId xmlns:a16="http://schemas.microsoft.com/office/drawing/2014/main" id="{C6E80E14-4179-4985-A65F-95DA94E3F4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09" name="Picture 1" descr="ALMASHRI_0">
          <a:extLst>
            <a:ext uri="{FF2B5EF4-FFF2-40B4-BE49-F238E27FC236}">
              <a16:creationId xmlns:a16="http://schemas.microsoft.com/office/drawing/2014/main" id="{4D2DCC44-F10A-43F0-82DC-3F43615EB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0" name="Picture 1" descr="ALMASHRI_0">
          <a:extLst>
            <a:ext uri="{FF2B5EF4-FFF2-40B4-BE49-F238E27FC236}">
              <a16:creationId xmlns:a16="http://schemas.microsoft.com/office/drawing/2014/main" id="{32A5E0A1-2795-4644-905D-44AA745368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1" name="Picture 1" descr="ALMASHRI_0">
          <a:extLst>
            <a:ext uri="{FF2B5EF4-FFF2-40B4-BE49-F238E27FC236}">
              <a16:creationId xmlns:a16="http://schemas.microsoft.com/office/drawing/2014/main" id="{91A9F3DE-9435-4607-884A-B3EBC92A36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2" name="Picture 1" descr="ALMASHRI_0">
          <a:extLst>
            <a:ext uri="{FF2B5EF4-FFF2-40B4-BE49-F238E27FC236}">
              <a16:creationId xmlns:a16="http://schemas.microsoft.com/office/drawing/2014/main" id="{FA54E0E4-9ACB-4381-9BD3-6701064611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3" name="Picture 1" descr="ALMASHRI_0">
          <a:extLst>
            <a:ext uri="{FF2B5EF4-FFF2-40B4-BE49-F238E27FC236}">
              <a16:creationId xmlns:a16="http://schemas.microsoft.com/office/drawing/2014/main" id="{788C2E38-0A11-4403-A46E-A401721A21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4" name="Picture 113" descr="ALMASHRI_0">
          <a:extLst>
            <a:ext uri="{FF2B5EF4-FFF2-40B4-BE49-F238E27FC236}">
              <a16:creationId xmlns:a16="http://schemas.microsoft.com/office/drawing/2014/main" id="{17CDF7B0-7A99-4478-B2C5-107491853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5" name="Picture 1" descr="ALMASHRI_0">
          <a:extLst>
            <a:ext uri="{FF2B5EF4-FFF2-40B4-BE49-F238E27FC236}">
              <a16:creationId xmlns:a16="http://schemas.microsoft.com/office/drawing/2014/main" id="{C282CE3C-3FA4-415F-9C12-E5B6ADD116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6" name="Picture 1" descr="ALMASHRI_0">
          <a:extLst>
            <a:ext uri="{FF2B5EF4-FFF2-40B4-BE49-F238E27FC236}">
              <a16:creationId xmlns:a16="http://schemas.microsoft.com/office/drawing/2014/main" id="{38004074-184E-4865-AAA5-ABDBB21D99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7" name="Picture 1" descr="ALMASHRI_0">
          <a:extLst>
            <a:ext uri="{FF2B5EF4-FFF2-40B4-BE49-F238E27FC236}">
              <a16:creationId xmlns:a16="http://schemas.microsoft.com/office/drawing/2014/main" id="{C97193DC-A376-418B-B1BF-360C1B86FB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8" name="Picture 1" descr="ALMASHRI_0">
          <a:extLst>
            <a:ext uri="{FF2B5EF4-FFF2-40B4-BE49-F238E27FC236}">
              <a16:creationId xmlns:a16="http://schemas.microsoft.com/office/drawing/2014/main" id="{B7BCDE00-990D-4FB0-AD03-E16F692C2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19" name="Picture 1" descr="ALMASHRI_0">
          <a:extLst>
            <a:ext uri="{FF2B5EF4-FFF2-40B4-BE49-F238E27FC236}">
              <a16:creationId xmlns:a16="http://schemas.microsoft.com/office/drawing/2014/main" id="{3F88C1C3-1F75-4F08-8C07-8F2FD17710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0" name="Picture 1" descr="ALMASHRI_0">
          <a:extLst>
            <a:ext uri="{FF2B5EF4-FFF2-40B4-BE49-F238E27FC236}">
              <a16:creationId xmlns:a16="http://schemas.microsoft.com/office/drawing/2014/main" id="{7AD9B6C4-129D-4546-A095-BBC2C59E73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1" name="Picture 1" descr="ALMASHRI_0">
          <a:extLst>
            <a:ext uri="{FF2B5EF4-FFF2-40B4-BE49-F238E27FC236}">
              <a16:creationId xmlns:a16="http://schemas.microsoft.com/office/drawing/2014/main" id="{57953D9D-C80C-42E7-96AC-B2DAEE5519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2" name="Picture 1" descr="ALMASHRI_0">
          <a:extLst>
            <a:ext uri="{FF2B5EF4-FFF2-40B4-BE49-F238E27FC236}">
              <a16:creationId xmlns:a16="http://schemas.microsoft.com/office/drawing/2014/main" id="{60DC9978-DD65-4BD6-A030-0922B1AD6A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3" name="Picture 1" descr="ALMASHRI_0">
          <a:extLst>
            <a:ext uri="{FF2B5EF4-FFF2-40B4-BE49-F238E27FC236}">
              <a16:creationId xmlns:a16="http://schemas.microsoft.com/office/drawing/2014/main" id="{5F41B91D-F2CE-4AD0-A888-DB0532353D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4" name="Picture 1" descr="ALMASHRI_0">
          <a:extLst>
            <a:ext uri="{FF2B5EF4-FFF2-40B4-BE49-F238E27FC236}">
              <a16:creationId xmlns:a16="http://schemas.microsoft.com/office/drawing/2014/main" id="{B1F045C4-759F-4E87-B0AD-8A4E226B5D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5" name="Picture 1" descr="ALMASHRI_0">
          <a:extLst>
            <a:ext uri="{FF2B5EF4-FFF2-40B4-BE49-F238E27FC236}">
              <a16:creationId xmlns:a16="http://schemas.microsoft.com/office/drawing/2014/main" id="{18E16439-3621-47E6-AB68-9FB7D1F5D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6" name="Picture 1" descr="ALMASHRI_0">
          <a:extLst>
            <a:ext uri="{FF2B5EF4-FFF2-40B4-BE49-F238E27FC236}">
              <a16:creationId xmlns:a16="http://schemas.microsoft.com/office/drawing/2014/main" id="{780365BB-262F-450D-9751-8A3CE4D8FD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7" name="Picture 1" descr="ALMASHRI_0">
          <a:extLst>
            <a:ext uri="{FF2B5EF4-FFF2-40B4-BE49-F238E27FC236}">
              <a16:creationId xmlns:a16="http://schemas.microsoft.com/office/drawing/2014/main" id="{61BF8F08-9C30-4F67-9FD8-DC7CC218D1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8" name="Picture 1" descr="ALMASHRI_0">
          <a:extLst>
            <a:ext uri="{FF2B5EF4-FFF2-40B4-BE49-F238E27FC236}">
              <a16:creationId xmlns:a16="http://schemas.microsoft.com/office/drawing/2014/main" id="{03B43A46-D111-4E34-AA91-AA1BFC55B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29" name="Picture 1" descr="ALMASHRI_0">
          <a:extLst>
            <a:ext uri="{FF2B5EF4-FFF2-40B4-BE49-F238E27FC236}">
              <a16:creationId xmlns:a16="http://schemas.microsoft.com/office/drawing/2014/main" id="{BBBBF060-AEE9-4A53-8C39-6151EEFAF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0" name="Picture 129" descr="ALMASHRI_0">
          <a:extLst>
            <a:ext uri="{FF2B5EF4-FFF2-40B4-BE49-F238E27FC236}">
              <a16:creationId xmlns:a16="http://schemas.microsoft.com/office/drawing/2014/main" id="{8E2A6281-EF46-4DC0-840C-60DE03F170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1" name="Picture 1" descr="ALMASHRI_0">
          <a:extLst>
            <a:ext uri="{FF2B5EF4-FFF2-40B4-BE49-F238E27FC236}">
              <a16:creationId xmlns:a16="http://schemas.microsoft.com/office/drawing/2014/main" id="{1D0D85AF-FE96-437C-8C19-EADF1F3F1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2" name="Picture 1" descr="ALMASHRI_0">
          <a:extLst>
            <a:ext uri="{FF2B5EF4-FFF2-40B4-BE49-F238E27FC236}">
              <a16:creationId xmlns:a16="http://schemas.microsoft.com/office/drawing/2014/main" id="{36038173-9021-4871-8D2B-D39EF3CC97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3" name="Picture 1" descr="ALMASHRI_0">
          <a:extLst>
            <a:ext uri="{FF2B5EF4-FFF2-40B4-BE49-F238E27FC236}">
              <a16:creationId xmlns:a16="http://schemas.microsoft.com/office/drawing/2014/main" id="{DD2D0852-7D55-4F2F-BD90-6FC7CF6C85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4" name="Picture 1" descr="ALMASHRI_0">
          <a:extLst>
            <a:ext uri="{FF2B5EF4-FFF2-40B4-BE49-F238E27FC236}">
              <a16:creationId xmlns:a16="http://schemas.microsoft.com/office/drawing/2014/main" id="{C509923D-B399-4A1E-934E-790E9FB6A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5" name="Picture 1" descr="ALMASHRI_0">
          <a:extLst>
            <a:ext uri="{FF2B5EF4-FFF2-40B4-BE49-F238E27FC236}">
              <a16:creationId xmlns:a16="http://schemas.microsoft.com/office/drawing/2014/main" id="{B1CA5EE3-20D1-409E-BDD5-EE1F4BDA5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6" name="Picture 1" descr="ALMASHRI_0">
          <a:extLst>
            <a:ext uri="{FF2B5EF4-FFF2-40B4-BE49-F238E27FC236}">
              <a16:creationId xmlns:a16="http://schemas.microsoft.com/office/drawing/2014/main" id="{33FB3D7E-F29D-47C9-ADB9-9F5342329B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7" name="Picture 1" descr="ALMASHRI_0">
          <a:extLst>
            <a:ext uri="{FF2B5EF4-FFF2-40B4-BE49-F238E27FC236}">
              <a16:creationId xmlns:a16="http://schemas.microsoft.com/office/drawing/2014/main" id="{348E8C9B-842A-4F02-8CF5-37C3349CA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8" name="Picture 1" descr="ALMASHRI_0">
          <a:extLst>
            <a:ext uri="{FF2B5EF4-FFF2-40B4-BE49-F238E27FC236}">
              <a16:creationId xmlns:a16="http://schemas.microsoft.com/office/drawing/2014/main" id="{A46B9FDD-972A-4C82-88A2-C8A10E3F1A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39" name="Picture 1" descr="ALMASHRI_0">
          <a:extLst>
            <a:ext uri="{FF2B5EF4-FFF2-40B4-BE49-F238E27FC236}">
              <a16:creationId xmlns:a16="http://schemas.microsoft.com/office/drawing/2014/main" id="{ABF514CF-725F-42DA-900D-375A505067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0" name="Picture 1" descr="ALMASHRI_0">
          <a:extLst>
            <a:ext uri="{FF2B5EF4-FFF2-40B4-BE49-F238E27FC236}">
              <a16:creationId xmlns:a16="http://schemas.microsoft.com/office/drawing/2014/main" id="{822332D2-1F67-4260-BBE9-36C3D2985A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1" name="Picture 1" descr="ALMASHRI_0">
          <a:extLst>
            <a:ext uri="{FF2B5EF4-FFF2-40B4-BE49-F238E27FC236}">
              <a16:creationId xmlns:a16="http://schemas.microsoft.com/office/drawing/2014/main" id="{C92F58EC-1D68-42FB-BC65-D6A5059851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2" name="Picture 1" descr="ALMASHRI_0">
          <a:extLst>
            <a:ext uri="{FF2B5EF4-FFF2-40B4-BE49-F238E27FC236}">
              <a16:creationId xmlns:a16="http://schemas.microsoft.com/office/drawing/2014/main" id="{611AEB13-79D2-4E61-951D-A08889D095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3" name="Picture 1" descr="ALMASHRI_0">
          <a:extLst>
            <a:ext uri="{FF2B5EF4-FFF2-40B4-BE49-F238E27FC236}">
              <a16:creationId xmlns:a16="http://schemas.microsoft.com/office/drawing/2014/main" id="{9B9E370B-8B2C-4D0F-AC54-E7ED9890E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4" name="Picture 1" descr="ALMASHRI_0">
          <a:extLst>
            <a:ext uri="{FF2B5EF4-FFF2-40B4-BE49-F238E27FC236}">
              <a16:creationId xmlns:a16="http://schemas.microsoft.com/office/drawing/2014/main" id="{136B493E-2F3A-42D4-9F5A-9254FA961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5" name="Picture 1" descr="ALMASHRI_0">
          <a:extLst>
            <a:ext uri="{FF2B5EF4-FFF2-40B4-BE49-F238E27FC236}">
              <a16:creationId xmlns:a16="http://schemas.microsoft.com/office/drawing/2014/main" id="{40B3B2B0-B6E1-4F46-B481-DE683FA2D0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6" name="Picture 145" descr="ALMASHRI_0">
          <a:extLst>
            <a:ext uri="{FF2B5EF4-FFF2-40B4-BE49-F238E27FC236}">
              <a16:creationId xmlns:a16="http://schemas.microsoft.com/office/drawing/2014/main" id="{42F8983E-5F1E-4626-A341-2538F4777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7" name="Picture 1" descr="ALMASHRI_0">
          <a:extLst>
            <a:ext uri="{FF2B5EF4-FFF2-40B4-BE49-F238E27FC236}">
              <a16:creationId xmlns:a16="http://schemas.microsoft.com/office/drawing/2014/main" id="{62188EAE-9211-4507-A0FC-B27CA4BEC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8" name="Picture 1" descr="ALMASHRI_0">
          <a:extLst>
            <a:ext uri="{FF2B5EF4-FFF2-40B4-BE49-F238E27FC236}">
              <a16:creationId xmlns:a16="http://schemas.microsoft.com/office/drawing/2014/main" id="{76FACC3C-3B9D-4EBA-A1C9-542B406766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49" name="Picture 1" descr="ALMASHRI_0">
          <a:extLst>
            <a:ext uri="{FF2B5EF4-FFF2-40B4-BE49-F238E27FC236}">
              <a16:creationId xmlns:a16="http://schemas.microsoft.com/office/drawing/2014/main" id="{8E6B00BD-B73C-4417-9D22-1508725DBA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0" name="Picture 1" descr="ALMASHRI_0">
          <a:extLst>
            <a:ext uri="{FF2B5EF4-FFF2-40B4-BE49-F238E27FC236}">
              <a16:creationId xmlns:a16="http://schemas.microsoft.com/office/drawing/2014/main" id="{E75515A6-7EFD-46D0-B86B-B03665A1D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1" name="Picture 1" descr="ALMASHRI_0">
          <a:extLst>
            <a:ext uri="{FF2B5EF4-FFF2-40B4-BE49-F238E27FC236}">
              <a16:creationId xmlns:a16="http://schemas.microsoft.com/office/drawing/2014/main" id="{684E4D1E-D87C-4C3B-A667-355F1FA7BC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2" name="Picture 1" descr="ALMASHRI_0">
          <a:extLst>
            <a:ext uri="{FF2B5EF4-FFF2-40B4-BE49-F238E27FC236}">
              <a16:creationId xmlns:a16="http://schemas.microsoft.com/office/drawing/2014/main" id="{18F61562-46FE-4D34-A4BD-C2803AB5A7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3" name="Picture 1" descr="ALMASHRI_0">
          <a:extLst>
            <a:ext uri="{FF2B5EF4-FFF2-40B4-BE49-F238E27FC236}">
              <a16:creationId xmlns:a16="http://schemas.microsoft.com/office/drawing/2014/main" id="{F5BEC338-E7F8-475E-9E71-01EA7BD3C5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4" name="Picture 1" descr="ALMASHRI_0">
          <a:extLst>
            <a:ext uri="{FF2B5EF4-FFF2-40B4-BE49-F238E27FC236}">
              <a16:creationId xmlns:a16="http://schemas.microsoft.com/office/drawing/2014/main" id="{C64C92A7-44E7-4C5F-8A1E-88F67B065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5" name="Picture 1" descr="ALMASHRI_0">
          <a:extLst>
            <a:ext uri="{FF2B5EF4-FFF2-40B4-BE49-F238E27FC236}">
              <a16:creationId xmlns:a16="http://schemas.microsoft.com/office/drawing/2014/main" id="{80EA8BD2-535F-4616-8BB0-D15B11EB0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6" name="Picture 1" descr="ALMASHRI_0">
          <a:extLst>
            <a:ext uri="{FF2B5EF4-FFF2-40B4-BE49-F238E27FC236}">
              <a16:creationId xmlns:a16="http://schemas.microsoft.com/office/drawing/2014/main" id="{76D96FF8-9B6C-45F1-A689-B94262E9A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7" name="Picture 1" descr="ALMASHRI_0">
          <a:extLst>
            <a:ext uri="{FF2B5EF4-FFF2-40B4-BE49-F238E27FC236}">
              <a16:creationId xmlns:a16="http://schemas.microsoft.com/office/drawing/2014/main" id="{00D9F386-7BF6-4CC2-B307-B4DD9A0D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8" name="Picture 1" descr="ALMASHRI_0">
          <a:extLst>
            <a:ext uri="{FF2B5EF4-FFF2-40B4-BE49-F238E27FC236}">
              <a16:creationId xmlns:a16="http://schemas.microsoft.com/office/drawing/2014/main" id="{B7B1D2D7-6F7B-4DC8-98F1-A1B9514D0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59" name="Picture 1" descr="ALMASHRI_0">
          <a:extLst>
            <a:ext uri="{FF2B5EF4-FFF2-40B4-BE49-F238E27FC236}">
              <a16:creationId xmlns:a16="http://schemas.microsoft.com/office/drawing/2014/main" id="{692E163A-D924-46F6-B516-13AD68519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60" name="Picture 1" descr="ALMASHRI_0">
          <a:extLst>
            <a:ext uri="{FF2B5EF4-FFF2-40B4-BE49-F238E27FC236}">
              <a16:creationId xmlns:a16="http://schemas.microsoft.com/office/drawing/2014/main" id="{F618E16B-E3AB-4829-8DAA-A629B9E86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857250</xdr:colOff>
      <xdr:row>68</xdr:row>
      <xdr:rowOff>0</xdr:rowOff>
    </xdr:from>
    <xdr:to>
      <xdr:col>1</xdr:col>
      <xdr:colOff>857250</xdr:colOff>
      <xdr:row>83</xdr:row>
      <xdr:rowOff>117475</xdr:rowOff>
    </xdr:to>
    <xdr:pic>
      <xdr:nvPicPr>
        <xdr:cNvPr id="161" name="Picture 1" descr="ALMASHRI_0">
          <a:extLst>
            <a:ext uri="{FF2B5EF4-FFF2-40B4-BE49-F238E27FC236}">
              <a16:creationId xmlns:a16="http://schemas.microsoft.com/office/drawing/2014/main" id="{D0DECF9E-57E9-4AE8-9CDE-790C56B93B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27565350"/>
          <a:ext cx="0" cy="297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EA9C9-FCD5-4D04-9FC5-20F9FFD2C2DB}">
  <dimension ref="A1:H83"/>
  <sheetViews>
    <sheetView tabSelected="1" topLeftCell="A78" workbookViewId="0">
      <selection activeCell="B86" sqref="B86"/>
    </sheetView>
  </sheetViews>
  <sheetFormatPr defaultColWidth="9" defaultRowHeight="15.5" x14ac:dyDescent="0.35"/>
  <cols>
    <col min="1" max="1" width="9" style="94"/>
    <col min="2" max="2" width="56" style="1" customWidth="1"/>
    <col min="3" max="3" width="9" style="1"/>
    <col min="4" max="4" width="14" style="1" customWidth="1"/>
    <col min="5" max="5" width="16" style="94" customWidth="1"/>
    <col min="6" max="6" width="21" style="95" customWidth="1"/>
    <col min="7" max="7" width="9" style="1"/>
    <col min="8" max="8" width="13.26953125" style="1" bestFit="1" customWidth="1"/>
    <col min="9" max="16384" width="9" style="1"/>
  </cols>
  <sheetData>
    <row r="1" spans="1:8" ht="66.75" customHeight="1" x14ac:dyDescent="0.35">
      <c r="A1" s="100" t="s">
        <v>0</v>
      </c>
      <c r="B1" s="101"/>
      <c r="C1" s="101"/>
      <c r="D1" s="101"/>
      <c r="E1" s="101"/>
      <c r="F1" s="102"/>
    </row>
    <row r="2" spans="1:8" x14ac:dyDescent="0.35">
      <c r="A2" s="103" t="s">
        <v>1</v>
      </c>
      <c r="B2" s="104"/>
      <c r="C2" s="104"/>
      <c r="D2" s="104"/>
      <c r="E2" s="104"/>
      <c r="F2" s="105"/>
    </row>
    <row r="3" spans="1:8" x14ac:dyDescent="0.35">
      <c r="A3" s="2" t="s">
        <v>2</v>
      </c>
      <c r="B3" s="3" t="s">
        <v>3</v>
      </c>
      <c r="C3" s="4" t="s">
        <v>4</v>
      </c>
      <c r="D3" s="4" t="s">
        <v>5</v>
      </c>
      <c r="E3" s="5" t="s">
        <v>6</v>
      </c>
      <c r="F3" s="6" t="s">
        <v>7</v>
      </c>
    </row>
    <row r="4" spans="1:8" ht="46.5" x14ac:dyDescent="0.35">
      <c r="A4" s="7">
        <v>1</v>
      </c>
      <c r="B4" s="8" t="s">
        <v>8</v>
      </c>
      <c r="C4" s="9" t="s">
        <v>9</v>
      </c>
      <c r="D4" s="10">
        <v>1</v>
      </c>
      <c r="E4" s="11"/>
      <c r="F4" s="12">
        <f t="shared" ref="F4:F17" si="0">D4*E4</f>
        <v>0</v>
      </c>
      <c r="H4" s="13"/>
    </row>
    <row r="5" spans="1:8" ht="93" x14ac:dyDescent="0.35">
      <c r="A5" s="7">
        <v>2</v>
      </c>
      <c r="B5" s="14" t="s">
        <v>10</v>
      </c>
      <c r="C5" s="9" t="s">
        <v>11</v>
      </c>
      <c r="D5" s="10">
        <v>40</v>
      </c>
      <c r="E5" s="11"/>
      <c r="F5" s="12">
        <f t="shared" si="0"/>
        <v>0</v>
      </c>
    </row>
    <row r="6" spans="1:8" ht="46.5" x14ac:dyDescent="0.35">
      <c r="A6" s="7">
        <v>3</v>
      </c>
      <c r="B6" s="14" t="s">
        <v>12</v>
      </c>
      <c r="C6" s="9" t="s">
        <v>13</v>
      </c>
      <c r="D6" s="10">
        <v>150</v>
      </c>
      <c r="E6" s="11"/>
      <c r="F6" s="12">
        <f t="shared" si="0"/>
        <v>0</v>
      </c>
    </row>
    <row r="7" spans="1:8" ht="31" x14ac:dyDescent="0.35">
      <c r="A7" s="7">
        <v>4</v>
      </c>
      <c r="B7" s="14" t="s">
        <v>14</v>
      </c>
      <c r="C7" s="9" t="s">
        <v>13</v>
      </c>
      <c r="D7" s="10">
        <v>80</v>
      </c>
      <c r="E7" s="11"/>
      <c r="F7" s="12">
        <f t="shared" si="0"/>
        <v>0</v>
      </c>
    </row>
    <row r="8" spans="1:8" ht="31" x14ac:dyDescent="0.35">
      <c r="A8" s="7">
        <v>5</v>
      </c>
      <c r="B8" s="14" t="s">
        <v>15</v>
      </c>
      <c r="C8" s="9" t="s">
        <v>16</v>
      </c>
      <c r="D8" s="10">
        <v>1</v>
      </c>
      <c r="E8" s="11"/>
      <c r="F8" s="12">
        <f t="shared" si="0"/>
        <v>0</v>
      </c>
    </row>
    <row r="9" spans="1:8" x14ac:dyDescent="0.35">
      <c r="A9" s="7">
        <v>6</v>
      </c>
      <c r="B9" s="14" t="s">
        <v>17</v>
      </c>
      <c r="C9" s="9" t="s">
        <v>4</v>
      </c>
      <c r="D9" s="10">
        <v>1</v>
      </c>
      <c r="E9" s="11"/>
      <c r="F9" s="12">
        <f t="shared" si="0"/>
        <v>0</v>
      </c>
    </row>
    <row r="10" spans="1:8" x14ac:dyDescent="0.35">
      <c r="A10" s="7">
        <v>7</v>
      </c>
      <c r="B10" s="15" t="s">
        <v>18</v>
      </c>
      <c r="C10" s="9" t="s">
        <v>4</v>
      </c>
      <c r="D10" s="10">
        <v>1</v>
      </c>
      <c r="E10" s="11"/>
      <c r="F10" s="12">
        <f t="shared" si="0"/>
        <v>0</v>
      </c>
    </row>
    <row r="11" spans="1:8" x14ac:dyDescent="0.35">
      <c r="A11" s="7">
        <v>8</v>
      </c>
      <c r="B11" s="15" t="s">
        <v>19</v>
      </c>
      <c r="C11" s="9" t="s">
        <v>13</v>
      </c>
      <c r="D11" s="10">
        <v>50</v>
      </c>
      <c r="E11" s="11"/>
      <c r="F11" s="12">
        <f t="shared" si="0"/>
        <v>0</v>
      </c>
    </row>
    <row r="12" spans="1:8" x14ac:dyDescent="0.35">
      <c r="A12" s="7">
        <v>9</v>
      </c>
      <c r="B12" s="15" t="s">
        <v>20</v>
      </c>
      <c r="C12" s="9" t="s">
        <v>4</v>
      </c>
      <c r="D12" s="10">
        <v>1</v>
      </c>
      <c r="E12" s="11"/>
      <c r="F12" s="12">
        <f t="shared" si="0"/>
        <v>0</v>
      </c>
    </row>
    <row r="13" spans="1:8" x14ac:dyDescent="0.35">
      <c r="A13" s="7">
        <v>10</v>
      </c>
      <c r="B13" s="16" t="s">
        <v>21</v>
      </c>
      <c r="C13" s="17" t="s">
        <v>4</v>
      </c>
      <c r="D13" s="10">
        <v>1</v>
      </c>
      <c r="E13" s="11"/>
      <c r="F13" s="12">
        <f t="shared" si="0"/>
        <v>0</v>
      </c>
    </row>
    <row r="14" spans="1:8" ht="93" x14ac:dyDescent="0.35">
      <c r="A14" s="7">
        <v>11</v>
      </c>
      <c r="B14" s="18" t="s">
        <v>22</v>
      </c>
      <c r="C14" s="9" t="s">
        <v>4</v>
      </c>
      <c r="D14" s="10">
        <v>1</v>
      </c>
      <c r="E14" s="11"/>
      <c r="F14" s="12">
        <f t="shared" si="0"/>
        <v>0</v>
      </c>
    </row>
    <row r="15" spans="1:8" ht="27" customHeight="1" x14ac:dyDescent="0.35">
      <c r="A15" s="7">
        <v>12</v>
      </c>
      <c r="B15" s="14" t="s">
        <v>23</v>
      </c>
      <c r="C15" s="9" t="s">
        <v>24</v>
      </c>
      <c r="D15" s="19">
        <v>1</v>
      </c>
      <c r="E15" s="11"/>
      <c r="F15" s="12">
        <f t="shared" si="0"/>
        <v>0</v>
      </c>
    </row>
    <row r="16" spans="1:8" ht="93" x14ac:dyDescent="0.35">
      <c r="A16" s="7">
        <v>13</v>
      </c>
      <c r="B16" s="20" t="s">
        <v>25</v>
      </c>
      <c r="C16" s="21" t="s">
        <v>26</v>
      </c>
      <c r="D16" s="21">
        <v>1</v>
      </c>
      <c r="E16" s="22"/>
      <c r="F16" s="12">
        <f t="shared" si="0"/>
        <v>0</v>
      </c>
    </row>
    <row r="17" spans="1:8" ht="108.5" x14ac:dyDescent="0.35">
      <c r="A17" s="21">
        <v>14</v>
      </c>
      <c r="B17" s="96" t="s">
        <v>27</v>
      </c>
      <c r="C17" s="21" t="s">
        <v>28</v>
      </c>
      <c r="D17" s="21">
        <v>1</v>
      </c>
      <c r="E17" s="22"/>
      <c r="F17" s="23">
        <f t="shared" si="0"/>
        <v>0</v>
      </c>
    </row>
    <row r="18" spans="1:8" ht="18" thickBot="1" x14ac:dyDescent="0.4">
      <c r="A18" s="106" t="s">
        <v>29</v>
      </c>
      <c r="B18" s="107"/>
      <c r="C18" s="107"/>
      <c r="D18" s="107"/>
      <c r="E18" s="108"/>
      <c r="F18" s="24">
        <f>SUM(F4:F17)</f>
        <v>0</v>
      </c>
    </row>
    <row r="19" spans="1:8" ht="16" thickBot="1" x14ac:dyDescent="0.4">
      <c r="A19" s="109" t="s">
        <v>30</v>
      </c>
      <c r="B19" s="110"/>
      <c r="C19" s="110"/>
      <c r="D19" s="110"/>
      <c r="E19" s="110"/>
      <c r="F19" s="111"/>
    </row>
    <row r="20" spans="1:8" ht="22.5" customHeight="1" thickBot="1" x14ac:dyDescent="0.4">
      <c r="A20" s="109"/>
      <c r="B20" s="110"/>
      <c r="C20" s="110"/>
      <c r="D20" s="110"/>
      <c r="E20" s="110"/>
      <c r="F20" s="111"/>
    </row>
    <row r="21" spans="1:8" x14ac:dyDescent="0.35">
      <c r="A21" s="97" t="s">
        <v>31</v>
      </c>
      <c r="B21" s="98"/>
      <c r="C21" s="98"/>
      <c r="D21" s="98"/>
      <c r="E21" s="98"/>
      <c r="F21" s="99"/>
    </row>
    <row r="22" spans="1:8" x14ac:dyDescent="0.35">
      <c r="A22" s="25" t="s">
        <v>32</v>
      </c>
      <c r="B22" s="26" t="s">
        <v>33</v>
      </c>
      <c r="C22" s="26" t="s">
        <v>34</v>
      </c>
      <c r="D22" s="26" t="s">
        <v>35</v>
      </c>
      <c r="E22" s="27" t="s">
        <v>36</v>
      </c>
      <c r="F22" s="28" t="s">
        <v>37</v>
      </c>
    </row>
    <row r="23" spans="1:8" x14ac:dyDescent="0.35">
      <c r="A23" s="29"/>
      <c r="B23" s="30" t="s">
        <v>38</v>
      </c>
      <c r="C23" s="31"/>
      <c r="D23" s="31"/>
      <c r="E23" s="32"/>
      <c r="F23" s="33"/>
    </row>
    <row r="24" spans="1:8" ht="31" x14ac:dyDescent="0.35">
      <c r="A24" s="34">
        <v>1</v>
      </c>
      <c r="B24" s="35" t="s">
        <v>39</v>
      </c>
      <c r="C24" s="36" t="s">
        <v>40</v>
      </c>
      <c r="D24" s="36">
        <v>2.4</v>
      </c>
      <c r="E24" s="32"/>
      <c r="F24" s="37">
        <f>D24*E24</f>
        <v>0</v>
      </c>
    </row>
    <row r="25" spans="1:8" ht="46.5" x14ac:dyDescent="0.35">
      <c r="A25" s="34"/>
      <c r="B25" s="35" t="s">
        <v>41</v>
      </c>
      <c r="C25" s="17" t="s">
        <v>42</v>
      </c>
      <c r="D25" s="21">
        <v>5</v>
      </c>
      <c r="E25" s="32"/>
      <c r="F25" s="37">
        <f>D25*E25</f>
        <v>0</v>
      </c>
    </row>
    <row r="26" spans="1:8" x14ac:dyDescent="0.35">
      <c r="A26" s="34"/>
      <c r="B26" s="38" t="s">
        <v>43</v>
      </c>
      <c r="C26" s="39"/>
      <c r="D26" s="36"/>
      <c r="E26" s="32"/>
      <c r="F26" s="37"/>
    </row>
    <row r="27" spans="1:8" ht="31" x14ac:dyDescent="0.35">
      <c r="A27" s="34">
        <v>2</v>
      </c>
      <c r="B27" s="35" t="s">
        <v>44</v>
      </c>
      <c r="C27" s="36" t="s">
        <v>40</v>
      </c>
      <c r="D27" s="21">
        <v>2.4</v>
      </c>
      <c r="E27" s="32"/>
      <c r="F27" s="37">
        <f>D27*E27</f>
        <v>0</v>
      </c>
      <c r="H27" s="40"/>
    </row>
    <row r="28" spans="1:8" ht="31" x14ac:dyDescent="0.35">
      <c r="A28" s="34">
        <v>3</v>
      </c>
      <c r="B28" s="35" t="s">
        <v>45</v>
      </c>
      <c r="C28" s="17" t="s">
        <v>42</v>
      </c>
      <c r="D28" s="21">
        <v>0.5</v>
      </c>
      <c r="E28" s="32"/>
      <c r="F28" s="37">
        <f>D28*E28</f>
        <v>0</v>
      </c>
    </row>
    <row r="29" spans="1:8" x14ac:dyDescent="0.35">
      <c r="A29" s="29"/>
      <c r="B29" s="30" t="s">
        <v>46</v>
      </c>
      <c r="C29" s="41"/>
      <c r="D29" s="31"/>
      <c r="E29" s="32"/>
      <c r="F29" s="37"/>
    </row>
    <row r="30" spans="1:8" x14ac:dyDescent="0.35">
      <c r="A30" s="42"/>
      <c r="B30" s="43" t="s">
        <v>47</v>
      </c>
      <c r="C30" s="44"/>
      <c r="D30" s="45"/>
      <c r="E30" s="32"/>
      <c r="F30" s="37"/>
    </row>
    <row r="31" spans="1:8" ht="18.5" x14ac:dyDescent="0.35">
      <c r="A31" s="42">
        <v>4</v>
      </c>
      <c r="B31" s="46" t="s">
        <v>48</v>
      </c>
      <c r="C31" s="36" t="s">
        <v>40</v>
      </c>
      <c r="D31" s="21">
        <v>6</v>
      </c>
      <c r="E31" s="32"/>
      <c r="F31" s="37">
        <f>D31*E31</f>
        <v>0</v>
      </c>
    </row>
    <row r="32" spans="1:8" ht="18.5" x14ac:dyDescent="0.35">
      <c r="A32" s="42">
        <v>5</v>
      </c>
      <c r="B32" s="46" t="s">
        <v>49</v>
      </c>
      <c r="C32" s="36" t="s">
        <v>40</v>
      </c>
      <c r="D32" s="21">
        <f>0.5*1.7*2</f>
        <v>1.7</v>
      </c>
      <c r="E32" s="32"/>
      <c r="F32" s="37">
        <f>D32*E32</f>
        <v>0</v>
      </c>
    </row>
    <row r="33" spans="1:6" ht="46.5" x14ac:dyDescent="0.35">
      <c r="A33" s="42">
        <v>6</v>
      </c>
      <c r="B33" s="46" t="s">
        <v>50</v>
      </c>
      <c r="C33" s="17" t="s">
        <v>42</v>
      </c>
      <c r="D33" s="21">
        <v>5.5</v>
      </c>
      <c r="E33" s="32"/>
      <c r="F33" s="37">
        <f>D33*E33</f>
        <v>0</v>
      </c>
    </row>
    <row r="34" spans="1:6" ht="31" x14ac:dyDescent="0.35">
      <c r="A34" s="47"/>
      <c r="B34" s="48" t="s">
        <v>51</v>
      </c>
      <c r="C34" s="44"/>
      <c r="D34" s="45"/>
      <c r="E34" s="32"/>
      <c r="F34" s="37"/>
    </row>
    <row r="35" spans="1:6" x14ac:dyDescent="0.35">
      <c r="A35" s="42">
        <v>7</v>
      </c>
      <c r="B35" s="46" t="s">
        <v>52</v>
      </c>
      <c r="C35" s="45" t="s">
        <v>53</v>
      </c>
      <c r="D35" s="21">
        <v>0.1</v>
      </c>
      <c r="E35" s="32"/>
      <c r="F35" s="37">
        <f>D35*E35</f>
        <v>0</v>
      </c>
    </row>
    <row r="36" spans="1:6" ht="46.5" x14ac:dyDescent="0.35">
      <c r="A36" s="47"/>
      <c r="B36" s="49" t="s">
        <v>54</v>
      </c>
      <c r="C36" s="50"/>
      <c r="D36" s="51"/>
      <c r="E36" s="32"/>
      <c r="F36" s="37"/>
    </row>
    <row r="37" spans="1:6" ht="18.5" x14ac:dyDescent="0.35">
      <c r="A37" s="47">
        <v>8</v>
      </c>
      <c r="B37" s="52" t="s">
        <v>55</v>
      </c>
      <c r="C37" s="51" t="s">
        <v>42</v>
      </c>
      <c r="D37" s="21">
        <v>12</v>
      </c>
      <c r="E37" s="32"/>
      <c r="F37" s="37">
        <f>D37*E37</f>
        <v>0</v>
      </c>
    </row>
    <row r="38" spans="1:6" x14ac:dyDescent="0.35">
      <c r="A38" s="53"/>
      <c r="B38" s="54" t="s">
        <v>56</v>
      </c>
      <c r="C38" s="55"/>
      <c r="D38" s="56"/>
      <c r="E38" s="32"/>
      <c r="F38" s="37"/>
    </row>
    <row r="39" spans="1:6" ht="46.5" x14ac:dyDescent="0.35">
      <c r="A39" s="53">
        <v>9</v>
      </c>
      <c r="B39" s="57" t="s">
        <v>57</v>
      </c>
      <c r="C39" s="56" t="s">
        <v>58</v>
      </c>
      <c r="D39" s="21">
        <v>13</v>
      </c>
      <c r="E39" s="32"/>
      <c r="F39" s="37">
        <f>D39*E39</f>
        <v>0</v>
      </c>
    </row>
    <row r="40" spans="1:6" ht="77.5" x14ac:dyDescent="0.35">
      <c r="A40" s="53">
        <v>10</v>
      </c>
      <c r="B40" s="57" t="s">
        <v>59</v>
      </c>
      <c r="C40" s="56" t="s">
        <v>58</v>
      </c>
      <c r="D40" s="21">
        <v>13</v>
      </c>
      <c r="E40" s="32"/>
      <c r="F40" s="37">
        <f>D40*E40</f>
        <v>0</v>
      </c>
    </row>
    <row r="41" spans="1:6" x14ac:dyDescent="0.35">
      <c r="A41" s="53"/>
      <c r="B41" s="54" t="s">
        <v>60</v>
      </c>
      <c r="C41" s="56"/>
      <c r="D41" s="21"/>
      <c r="E41" s="32"/>
      <c r="F41" s="37"/>
    </row>
    <row r="42" spans="1:6" ht="62" x14ac:dyDescent="0.35">
      <c r="A42" s="53"/>
      <c r="B42" s="58" t="s">
        <v>61</v>
      </c>
      <c r="C42" s="56"/>
      <c r="D42" s="21"/>
      <c r="E42" s="32"/>
      <c r="F42" s="37"/>
    </row>
    <row r="43" spans="1:6" ht="62" x14ac:dyDescent="0.35">
      <c r="A43" s="53">
        <v>11</v>
      </c>
      <c r="B43" s="59" t="s">
        <v>62</v>
      </c>
      <c r="C43" s="60" t="s">
        <v>53</v>
      </c>
      <c r="D43" s="60">
        <f>0.3*0.5*20</f>
        <v>3</v>
      </c>
      <c r="E43" s="61"/>
      <c r="F43" s="62">
        <f t="shared" ref="F43:F48" si="1">D43*E43</f>
        <v>0</v>
      </c>
    </row>
    <row r="44" spans="1:6" ht="46.5" x14ac:dyDescent="0.35">
      <c r="A44" s="53">
        <v>12</v>
      </c>
      <c r="B44" s="59" t="s">
        <v>63</v>
      </c>
      <c r="C44" s="60" t="s">
        <v>53</v>
      </c>
      <c r="D44" s="60">
        <f>0.3*0.5*20</f>
        <v>3</v>
      </c>
      <c r="E44" s="61"/>
      <c r="F44" s="62">
        <f t="shared" si="1"/>
        <v>0</v>
      </c>
    </row>
    <row r="45" spans="1:6" x14ac:dyDescent="0.35">
      <c r="A45" s="53">
        <v>13</v>
      </c>
      <c r="B45" s="59" t="s">
        <v>64</v>
      </c>
      <c r="C45" s="9" t="s">
        <v>13</v>
      </c>
      <c r="D45" s="21">
        <v>20</v>
      </c>
      <c r="E45" s="32"/>
      <c r="F45" s="37">
        <f t="shared" si="1"/>
        <v>0</v>
      </c>
    </row>
    <row r="46" spans="1:6" x14ac:dyDescent="0.35">
      <c r="A46" s="53">
        <v>14</v>
      </c>
      <c r="B46" s="59" t="s">
        <v>65</v>
      </c>
      <c r="C46" s="9" t="s">
        <v>13</v>
      </c>
      <c r="D46" s="21">
        <v>12</v>
      </c>
      <c r="E46" s="32"/>
      <c r="F46" s="37">
        <f t="shared" si="1"/>
        <v>0</v>
      </c>
    </row>
    <row r="47" spans="1:6" x14ac:dyDescent="0.35">
      <c r="A47" s="53">
        <v>15</v>
      </c>
      <c r="B47" s="63" t="s">
        <v>66</v>
      </c>
      <c r="C47" s="9" t="s">
        <v>11</v>
      </c>
      <c r="D47" s="21">
        <v>6</v>
      </c>
      <c r="E47" s="32"/>
      <c r="F47" s="37">
        <f t="shared" si="1"/>
        <v>0</v>
      </c>
    </row>
    <row r="48" spans="1:6" x14ac:dyDescent="0.35">
      <c r="A48" s="53">
        <v>16</v>
      </c>
      <c r="B48" s="63" t="s">
        <v>67</v>
      </c>
      <c r="C48" s="9" t="s">
        <v>11</v>
      </c>
      <c r="D48" s="21">
        <v>2</v>
      </c>
      <c r="E48" s="32"/>
      <c r="F48" s="37">
        <f t="shared" si="1"/>
        <v>0</v>
      </c>
    </row>
    <row r="49" spans="1:6" x14ac:dyDescent="0.35">
      <c r="A49" s="64"/>
      <c r="B49" s="65" t="s">
        <v>68</v>
      </c>
      <c r="C49" s="66"/>
      <c r="D49" s="9"/>
      <c r="E49" s="32"/>
      <c r="F49" s="37"/>
    </row>
    <row r="50" spans="1:6" ht="46.5" x14ac:dyDescent="0.35">
      <c r="A50" s="64">
        <v>17</v>
      </c>
      <c r="B50" s="63" t="s">
        <v>69</v>
      </c>
      <c r="C50" s="36" t="s">
        <v>40</v>
      </c>
      <c r="D50" s="21">
        <v>1.2</v>
      </c>
      <c r="E50" s="32"/>
      <c r="F50" s="37">
        <f>D50*E50</f>
        <v>0</v>
      </c>
    </row>
    <row r="51" spans="1:6" ht="31" x14ac:dyDescent="0.35">
      <c r="A51" s="64"/>
      <c r="B51" s="48" t="s">
        <v>51</v>
      </c>
      <c r="C51" s="9"/>
      <c r="D51" s="21"/>
      <c r="E51" s="32"/>
      <c r="F51" s="37"/>
    </row>
    <row r="52" spans="1:6" x14ac:dyDescent="0.35">
      <c r="A52" s="64">
        <v>18</v>
      </c>
      <c r="B52" s="46" t="s">
        <v>70</v>
      </c>
      <c r="C52" s="9" t="s">
        <v>71</v>
      </c>
      <c r="D52" s="21">
        <v>1</v>
      </c>
      <c r="E52" s="32"/>
      <c r="F52" s="37">
        <f>D52*E52</f>
        <v>0</v>
      </c>
    </row>
    <row r="53" spans="1:6" x14ac:dyDescent="0.35">
      <c r="A53" s="64">
        <v>19</v>
      </c>
      <c r="B53" s="63" t="s">
        <v>72</v>
      </c>
      <c r="C53" s="9" t="s">
        <v>9</v>
      </c>
      <c r="D53" s="21">
        <v>1</v>
      </c>
      <c r="E53" s="32"/>
      <c r="F53" s="37">
        <f>D53*E53</f>
        <v>0</v>
      </c>
    </row>
    <row r="54" spans="1:6" x14ac:dyDescent="0.35">
      <c r="A54" s="97" t="s">
        <v>73</v>
      </c>
      <c r="B54" s="98"/>
      <c r="C54" s="98"/>
      <c r="D54" s="98"/>
      <c r="E54" s="67"/>
      <c r="F54" s="68">
        <f>SUM(F24:F53)</f>
        <v>0</v>
      </c>
    </row>
    <row r="55" spans="1:6" x14ac:dyDescent="0.35">
      <c r="A55" s="97" t="s">
        <v>73</v>
      </c>
      <c r="B55" s="98"/>
      <c r="C55" s="98"/>
      <c r="D55" s="98"/>
      <c r="E55" s="67">
        <v>2</v>
      </c>
      <c r="F55" s="68">
        <f>E55*F54</f>
        <v>0</v>
      </c>
    </row>
    <row r="56" spans="1:6" x14ac:dyDescent="0.35">
      <c r="A56" s="69"/>
      <c r="B56" s="70"/>
      <c r="C56" s="70"/>
      <c r="D56" s="70"/>
      <c r="E56" s="70"/>
      <c r="F56" s="71"/>
    </row>
    <row r="57" spans="1:6" x14ac:dyDescent="0.35">
      <c r="A57" s="116" t="s">
        <v>74</v>
      </c>
      <c r="B57" s="117"/>
      <c r="C57" s="117"/>
      <c r="D57" s="117"/>
      <c r="E57" s="117"/>
      <c r="F57" s="118"/>
    </row>
    <row r="58" spans="1:6" x14ac:dyDescent="0.35">
      <c r="A58" s="72" t="s">
        <v>32</v>
      </c>
      <c r="B58" s="73" t="s">
        <v>33</v>
      </c>
      <c r="C58" s="73" t="s">
        <v>34</v>
      </c>
      <c r="D58" s="73" t="s">
        <v>75</v>
      </c>
      <c r="E58" s="74" t="s">
        <v>76</v>
      </c>
      <c r="F58" s="75" t="s">
        <v>77</v>
      </c>
    </row>
    <row r="59" spans="1:6" x14ac:dyDescent="0.35">
      <c r="A59" s="76">
        <v>1</v>
      </c>
      <c r="B59" s="77" t="s">
        <v>78</v>
      </c>
      <c r="C59" s="78"/>
      <c r="D59" s="78"/>
      <c r="E59" s="79"/>
      <c r="F59" s="80"/>
    </row>
    <row r="60" spans="1:6" ht="62" x14ac:dyDescent="0.35">
      <c r="A60" s="81">
        <v>1.1000000000000001</v>
      </c>
      <c r="B60" s="82" t="s">
        <v>79</v>
      </c>
      <c r="C60" s="78" t="s">
        <v>53</v>
      </c>
      <c r="D60" s="78">
        <f>0.6*0.5*1000</f>
        <v>300</v>
      </c>
      <c r="E60" s="79"/>
      <c r="F60" s="80">
        <f>D60*E60</f>
        <v>0</v>
      </c>
    </row>
    <row r="61" spans="1:6" ht="46.5" x14ac:dyDescent="0.35">
      <c r="A61" s="81">
        <v>1.2</v>
      </c>
      <c r="B61" s="82" t="s">
        <v>63</v>
      </c>
      <c r="C61" s="78" t="s">
        <v>53</v>
      </c>
      <c r="D61" s="78">
        <f>0.6*0.5*1000</f>
        <v>300</v>
      </c>
      <c r="E61" s="79"/>
      <c r="F61" s="80">
        <f>D61*E61</f>
        <v>0</v>
      </c>
    </row>
    <row r="62" spans="1:6" x14ac:dyDescent="0.35">
      <c r="A62" s="83"/>
      <c r="B62" s="84" t="s">
        <v>80</v>
      </c>
      <c r="C62" s="84"/>
      <c r="D62" s="84"/>
      <c r="E62" s="84"/>
      <c r="F62" s="85">
        <f>SUM(F60:F61)</f>
        <v>0</v>
      </c>
    </row>
    <row r="63" spans="1:6" x14ac:dyDescent="0.35">
      <c r="A63" s="76">
        <v>2</v>
      </c>
      <c r="B63" s="77" t="s">
        <v>81</v>
      </c>
      <c r="C63" s="78"/>
      <c r="D63" s="78"/>
      <c r="E63" s="79"/>
      <c r="F63" s="80"/>
    </row>
    <row r="64" spans="1:6" ht="62" x14ac:dyDescent="0.35">
      <c r="A64" s="81"/>
      <c r="B64" s="86" t="s">
        <v>61</v>
      </c>
      <c r="C64" s="78"/>
      <c r="D64" s="78"/>
      <c r="E64" s="79"/>
      <c r="F64" s="80"/>
    </row>
    <row r="65" spans="1:6" x14ac:dyDescent="0.35">
      <c r="A65" s="81">
        <v>2.1</v>
      </c>
      <c r="B65" s="82" t="s">
        <v>64</v>
      </c>
      <c r="C65" s="78" t="s">
        <v>13</v>
      </c>
      <c r="D65" s="78">
        <v>1000</v>
      </c>
      <c r="E65" s="79"/>
      <c r="F65" s="80">
        <f>D65*E65</f>
        <v>0</v>
      </c>
    </row>
    <row r="66" spans="1:6" x14ac:dyDescent="0.35">
      <c r="A66" s="83"/>
      <c r="B66" s="84" t="s">
        <v>82</v>
      </c>
      <c r="C66" s="84"/>
      <c r="D66" s="84"/>
      <c r="E66" s="84"/>
      <c r="F66" s="85">
        <f>SUM(F65:F65)</f>
        <v>0</v>
      </c>
    </row>
    <row r="67" spans="1:6" x14ac:dyDescent="0.35">
      <c r="A67" s="119" t="s">
        <v>83</v>
      </c>
      <c r="B67" s="120"/>
      <c r="C67" s="120"/>
      <c r="D67" s="120"/>
      <c r="E67" s="120"/>
      <c r="F67" s="87">
        <f>SUM(F66+F62)</f>
        <v>0</v>
      </c>
    </row>
    <row r="68" spans="1:6" x14ac:dyDescent="0.35">
      <c r="A68" s="121"/>
      <c r="B68" s="122"/>
      <c r="C68" s="122"/>
      <c r="D68" s="122"/>
      <c r="E68" s="122"/>
      <c r="F68" s="123"/>
    </row>
    <row r="69" spans="1:6" x14ac:dyDescent="0.35">
      <c r="A69" s="124" t="s">
        <v>84</v>
      </c>
      <c r="B69" s="125"/>
      <c r="C69" s="125"/>
      <c r="D69" s="125"/>
      <c r="E69" s="125"/>
      <c r="F69" s="126"/>
    </row>
    <row r="70" spans="1:6" x14ac:dyDescent="0.35">
      <c r="A70" s="25" t="s">
        <v>32</v>
      </c>
      <c r="B70" s="26" t="s">
        <v>33</v>
      </c>
      <c r="C70" s="26" t="s">
        <v>34</v>
      </c>
      <c r="D70" s="26" t="s">
        <v>85</v>
      </c>
      <c r="E70" s="27" t="s">
        <v>86</v>
      </c>
      <c r="F70" s="28" t="s">
        <v>87</v>
      </c>
    </row>
    <row r="71" spans="1:6" ht="31" x14ac:dyDescent="0.35">
      <c r="A71" s="7">
        <v>1</v>
      </c>
      <c r="B71" s="88" t="s">
        <v>88</v>
      </c>
      <c r="C71" s="21" t="s">
        <v>89</v>
      </c>
      <c r="D71" s="89">
        <f>70*0.4*0.4</f>
        <v>11.200000000000001</v>
      </c>
      <c r="E71" s="90"/>
      <c r="F71" s="91">
        <f t="shared" ref="F71:F80" si="2">D71*E71</f>
        <v>0</v>
      </c>
    </row>
    <row r="72" spans="1:6" ht="46.5" x14ac:dyDescent="0.35">
      <c r="A72" s="7"/>
      <c r="B72" s="88" t="s">
        <v>90</v>
      </c>
      <c r="C72" s="21" t="s">
        <v>91</v>
      </c>
      <c r="D72" s="89">
        <f>160*0.6</f>
        <v>96</v>
      </c>
      <c r="E72" s="90"/>
      <c r="F72" s="91">
        <f t="shared" si="2"/>
        <v>0</v>
      </c>
    </row>
    <row r="73" spans="1:6" ht="46.5" x14ac:dyDescent="0.35">
      <c r="A73" s="7">
        <v>2</v>
      </c>
      <c r="B73" s="88" t="s">
        <v>92</v>
      </c>
      <c r="C73" s="21" t="s">
        <v>89</v>
      </c>
      <c r="D73" s="89">
        <f>70*0.4*0.4</f>
        <v>11.200000000000001</v>
      </c>
      <c r="E73" s="90"/>
      <c r="F73" s="91">
        <f t="shared" si="2"/>
        <v>0</v>
      </c>
    </row>
    <row r="74" spans="1:6" ht="62" x14ac:dyDescent="0.35">
      <c r="A74" s="7">
        <v>3</v>
      </c>
      <c r="B74" s="88" t="s">
        <v>93</v>
      </c>
      <c r="C74" s="21" t="s">
        <v>94</v>
      </c>
      <c r="D74" s="21">
        <v>54</v>
      </c>
      <c r="E74" s="90"/>
      <c r="F74" s="91">
        <f t="shared" si="2"/>
        <v>0</v>
      </c>
    </row>
    <row r="75" spans="1:6" x14ac:dyDescent="0.35">
      <c r="A75" s="7">
        <v>4</v>
      </c>
      <c r="B75" s="88" t="s">
        <v>95</v>
      </c>
      <c r="C75" s="21" t="s">
        <v>94</v>
      </c>
      <c r="D75" s="21">
        <v>16</v>
      </c>
      <c r="E75" s="90"/>
      <c r="F75" s="91">
        <f t="shared" si="2"/>
        <v>0</v>
      </c>
    </row>
    <row r="76" spans="1:6" ht="46.5" x14ac:dyDescent="0.35">
      <c r="A76" s="7">
        <v>5</v>
      </c>
      <c r="B76" s="88" t="s">
        <v>96</v>
      </c>
      <c r="C76" s="21" t="s">
        <v>13</v>
      </c>
      <c r="D76" s="21">
        <v>160</v>
      </c>
      <c r="E76" s="90"/>
      <c r="F76" s="91">
        <f t="shared" si="2"/>
        <v>0</v>
      </c>
    </row>
    <row r="77" spans="1:6" ht="46.5" x14ac:dyDescent="0.35">
      <c r="A77" s="7">
        <v>6</v>
      </c>
      <c r="B77" s="88" t="s">
        <v>97</v>
      </c>
      <c r="C77" s="21" t="s">
        <v>13</v>
      </c>
      <c r="D77" s="21">
        <f>160*4</f>
        <v>640</v>
      </c>
      <c r="E77" s="90"/>
      <c r="F77" s="91">
        <f t="shared" si="2"/>
        <v>0</v>
      </c>
    </row>
    <row r="78" spans="1:6" ht="31" x14ac:dyDescent="0.35">
      <c r="A78" s="7">
        <v>7</v>
      </c>
      <c r="B78" s="88" t="s">
        <v>98</v>
      </c>
      <c r="C78" s="21" t="s">
        <v>13</v>
      </c>
      <c r="D78" s="21">
        <v>160</v>
      </c>
      <c r="E78" s="90"/>
      <c r="F78" s="91">
        <f t="shared" si="2"/>
        <v>0</v>
      </c>
    </row>
    <row r="79" spans="1:6" ht="108.5" x14ac:dyDescent="0.35">
      <c r="A79" s="7">
        <v>8</v>
      </c>
      <c r="B79" s="88" t="s">
        <v>99</v>
      </c>
      <c r="C79" s="21" t="s">
        <v>94</v>
      </c>
      <c r="D79" s="21">
        <v>1</v>
      </c>
      <c r="E79" s="90"/>
      <c r="F79" s="91">
        <f t="shared" si="2"/>
        <v>0</v>
      </c>
    </row>
    <row r="80" spans="1:6" ht="46.5" x14ac:dyDescent="0.35">
      <c r="A80" s="7">
        <v>9</v>
      </c>
      <c r="B80" s="92" t="s">
        <v>100</v>
      </c>
      <c r="C80" s="21" t="s">
        <v>28</v>
      </c>
      <c r="D80" s="21">
        <v>1</v>
      </c>
      <c r="E80" s="90"/>
      <c r="F80" s="91">
        <f t="shared" si="2"/>
        <v>0</v>
      </c>
    </row>
    <row r="81" spans="1:6" x14ac:dyDescent="0.35">
      <c r="A81" s="112" t="s">
        <v>101</v>
      </c>
      <c r="B81" s="113"/>
      <c r="C81" s="113"/>
      <c r="D81" s="113"/>
      <c r="E81" s="113"/>
      <c r="F81" s="6">
        <f>SUM(F71:F80)</f>
        <v>0</v>
      </c>
    </row>
    <row r="82" spans="1:6" x14ac:dyDescent="0.35">
      <c r="A82" s="114"/>
      <c r="B82" s="114"/>
      <c r="C82" s="114"/>
      <c r="D82" s="114"/>
      <c r="E82" s="114"/>
      <c r="F82" s="114"/>
    </row>
    <row r="83" spans="1:6" x14ac:dyDescent="0.35">
      <c r="A83" s="115" t="s">
        <v>102</v>
      </c>
      <c r="B83" s="115"/>
      <c r="C83" s="115"/>
      <c r="D83" s="115"/>
      <c r="E83" s="115"/>
      <c r="F83" s="93">
        <f>F81+F67+F55+F18</f>
        <v>0</v>
      </c>
    </row>
  </sheetData>
  <protectedRanges>
    <protectedRange password="CF67" sqref="A38:B42 C38:D38 A43:A48 C39:C42" name="Range1_1_3_1_2_2_1_1_1_1_1_1_1"/>
  </protectedRanges>
  <mergeCells count="15">
    <mergeCell ref="A81:E81"/>
    <mergeCell ref="A82:F82"/>
    <mergeCell ref="A83:E83"/>
    <mergeCell ref="A54:D54"/>
    <mergeCell ref="A57:F57"/>
    <mergeCell ref="A67:E67"/>
    <mergeCell ref="A68:F68"/>
    <mergeCell ref="A69:F69"/>
    <mergeCell ref="A21:F21"/>
    <mergeCell ref="A55:D55"/>
    <mergeCell ref="A1:F1"/>
    <mergeCell ref="A2:F2"/>
    <mergeCell ref="A18:E18"/>
    <mergeCell ref="A19:F19"/>
    <mergeCell ref="A20:F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Durdur Borehole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Hassan Mohamed Dahir</dc:creator>
  <cp:keywords/>
  <dc:description/>
  <cp:lastModifiedBy>Saa'id Mohamud olad</cp:lastModifiedBy>
  <cp:revision/>
  <dcterms:created xsi:type="dcterms:W3CDTF">2023-12-06T19:48:10Z</dcterms:created>
  <dcterms:modified xsi:type="dcterms:W3CDTF">2024-03-20T09:57:41Z</dcterms:modified>
  <cp:category/>
  <cp:contentStatus/>
</cp:coreProperties>
</file>